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hemistry\ResearchProjects\ASartbaeva\RE-CH1318\001 - Admin\papers\paper SAXS TTCF\Pure\Supplementary\SAXS parameter tables\"/>
    </mc:Choice>
  </mc:AlternateContent>
  <xr:revisionPtr revIDLastSave="0" documentId="13_ncr:1_{9FDB697B-5C54-49FA-B173-3366FFEBAD29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vert_diamond stage I" sheetId="4" r:id="rId1"/>
    <sheet name="vert_diamond stage II" sheetId="6" r:id="rId2"/>
    <sheet name="vert_esrf stage II" sheetId="8" r:id="rId3"/>
    <sheet name="vert_esrf stage III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8" i="5" l="1"/>
  <c r="K77" i="5"/>
</calcChain>
</file>

<file path=xl/sharedStrings.xml><?xml version="1.0" encoding="utf-8"?>
<sst xmlns="http://schemas.openxmlformats.org/spreadsheetml/2006/main" count="194" uniqueCount="53">
  <si>
    <t>p1_background</t>
  </si>
  <si>
    <t>p1_power</t>
  </si>
  <si>
    <t>p1_scale</t>
  </si>
  <si>
    <t>p2_background</t>
  </si>
  <si>
    <t>p2_radius (equatorial)</t>
  </si>
  <si>
    <t>p2_radius (polar)</t>
  </si>
  <si>
    <t>p2_scale</t>
  </si>
  <si>
    <t>p2_sld</t>
  </si>
  <si>
    <t>p2_sld_solvent</t>
  </si>
  <si>
    <t>p3_background</t>
  </si>
  <si>
    <t>p3_cut-off length</t>
  </si>
  <si>
    <t>p3_fractal_dim_mass</t>
  </si>
  <si>
    <t>p3_radius (fractal)</t>
  </si>
  <si>
    <t>p3_scale</t>
  </si>
  <si>
    <t>scale_factor</t>
  </si>
  <si>
    <t>Time</t>
  </si>
  <si>
    <t>p2_cutoff_length</t>
  </si>
  <si>
    <t>p2_fractal_dim_mass</t>
  </si>
  <si>
    <t>p2_radius</t>
  </si>
  <si>
    <t xml:space="preserve"> = fixed values</t>
  </si>
  <si>
    <t xml:space="preserve"> = key variables</t>
  </si>
  <si>
    <t>Limits</t>
  </si>
  <si>
    <t>power</t>
  </si>
  <si>
    <t>fractal dim mass</t>
  </si>
  <si>
    <t xml:space="preserve"> 1 -6</t>
  </si>
  <si>
    <t xml:space="preserve"> 0 - 4</t>
  </si>
  <si>
    <r>
      <rPr>
        <sz val="9"/>
        <color theme="1"/>
        <rFont val="Times New Roman"/>
        <family val="1"/>
      </rPr>
      <t>χ</t>
    </r>
    <r>
      <rPr>
        <vertAlign val="superscript"/>
        <sz val="9"/>
        <color theme="1"/>
        <rFont val="Calibri"/>
        <family val="2"/>
        <scheme val="minor"/>
      </rPr>
      <t>2</t>
    </r>
  </si>
  <si>
    <t>min</t>
  </si>
  <si>
    <t>max</t>
  </si>
  <si>
    <t>unit</t>
  </si>
  <si>
    <t>Å</t>
  </si>
  <si>
    <t>inf</t>
  </si>
  <si>
    <t xml:space="preserve"> -</t>
  </si>
  <si>
    <t>p2_fractaldim_mass</t>
  </si>
  <si>
    <t xml:space="preserve">Time </t>
  </si>
  <si>
    <t xml:space="preserve"> - </t>
  </si>
  <si>
    <t>(seconds)</t>
  </si>
  <si>
    <r>
      <t xml:space="preserve">  *10</t>
    </r>
    <r>
      <rPr>
        <vertAlign val="superscript"/>
        <sz val="11"/>
        <color rgb="FFFF0000"/>
        <rFont val="Calibri"/>
        <family val="2"/>
        <scheme val="minor"/>
      </rPr>
      <t>6</t>
    </r>
    <r>
      <rPr>
        <sz val="11"/>
        <color rgb="FFFF0000"/>
        <rFont val="Calibri"/>
        <family val="2"/>
        <scheme val="minor"/>
      </rPr>
      <t>/Å</t>
    </r>
    <r>
      <rPr>
        <vertAlign val="superscript"/>
        <sz val="11"/>
        <color rgb="FFFF0000"/>
        <rFont val="Calibri"/>
        <family val="2"/>
        <scheme val="minor"/>
      </rPr>
      <t>2</t>
    </r>
  </si>
  <si>
    <t xml:space="preserve"> Diamond Data Fit - Parameter Output (Stage I)</t>
  </si>
  <si>
    <t>ESRF Data Fit - Parameter Output (Stage III)</t>
  </si>
  <si>
    <t>Diamond Data Fit - Parameter Output (Stage II)</t>
  </si>
  <si>
    <t>p1_lorentz_exp</t>
  </si>
  <si>
    <t>p1_lorentz_length</t>
  </si>
  <si>
    <t>p1_lorentz_scale</t>
  </si>
  <si>
    <t>p1_peak_pos</t>
  </si>
  <si>
    <t>p1_porod_exp</t>
  </si>
  <si>
    <t>p1_porod_scale</t>
  </si>
  <si>
    <t>q</t>
  </si>
  <si>
    <t>seconds</t>
  </si>
  <si>
    <t>ESRF Data Fit - Parameter Output (Stage II)</t>
  </si>
  <si>
    <t>(a.u.)</t>
  </si>
  <si>
    <r>
      <t>cm</t>
    </r>
    <r>
      <rPr>
        <vertAlign val="superscript"/>
        <sz val="11"/>
        <color rgb="FFFF0000"/>
        <rFont val="Calibri"/>
        <family val="2"/>
        <scheme val="minor"/>
      </rPr>
      <t>-1</t>
    </r>
  </si>
  <si>
    <r>
      <t>(cm</t>
    </r>
    <r>
      <rPr>
        <vertAlign val="superscript"/>
        <sz val="11"/>
        <color rgb="FFFF0000"/>
        <rFont val="Calibri"/>
        <family val="2"/>
        <scheme val="minor"/>
      </rPr>
      <t>-1</t>
    </r>
    <r>
      <rPr>
        <sz val="11"/>
        <color rgb="FFFF0000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</si>
</sst>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E+00"/>
    <numFmt numFmtId="165" formatCode="0.000"/>
    <numFmt numFmtId="166" formatCode="0.0"/>
  </numFmts>
  <fonts count="2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7030A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1"/>
      <scheme val="minor"/>
    </font>
    <font>
      <sz val="9"/>
      <color theme="1"/>
      <name val="Times New Roman"/>
      <family val="1"/>
    </font>
    <font>
      <vertAlign val="superscript"/>
      <sz val="9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vertAlign val="superscript"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9" applyNumberFormat="0" applyAlignment="0" applyProtection="0"/>
    <xf numFmtId="0" fontId="23" fillId="9" borderId="10" applyNumberFormat="0" applyAlignment="0" applyProtection="0"/>
    <xf numFmtId="0" fontId="24" fillId="9" borderId="9" applyNumberFormat="0" applyAlignment="0" applyProtection="0"/>
    <xf numFmtId="0" fontId="25" fillId="0" borderId="11" applyNumberFormat="0" applyFill="0" applyAlignment="0" applyProtection="0"/>
    <xf numFmtId="0" fontId="26" fillId="10" borderId="12" applyNumberFormat="0" applyAlignment="0" applyProtection="0"/>
    <xf numFmtId="0" fontId="1" fillId="0" borderId="0" applyNumberFormat="0" applyFill="0" applyBorder="0" applyAlignment="0" applyProtection="0"/>
    <xf numFmtId="0" fontId="14" fillId="11" borderId="13" applyNumberFormat="0" applyFont="0" applyAlignment="0" applyProtection="0"/>
    <xf numFmtId="0" fontId="27" fillId="0" borderId="0" applyNumberFormat="0" applyFill="0" applyBorder="0" applyAlignment="0" applyProtection="0"/>
    <xf numFmtId="0" fontId="2" fillId="0" borderId="14" applyNumberFormat="0" applyFill="0" applyAlignment="0" applyProtection="0"/>
    <xf numFmtId="0" fontId="28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28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28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28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28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28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</cellStyleXfs>
  <cellXfs count="72">
    <xf numFmtId="0" fontId="0" fillId="0" borderId="0" xfId="0"/>
    <xf numFmtId="2" fontId="0" fillId="0" borderId="0" xfId="0" applyNumberFormat="1"/>
    <xf numFmtId="0" fontId="1" fillId="2" borderId="0" xfId="0" applyFont="1" applyFill="1"/>
    <xf numFmtId="0" fontId="0" fillId="3" borderId="0" xfId="0" applyFill="1"/>
    <xf numFmtId="0" fontId="2" fillId="0" borderId="1" xfId="0" applyFont="1" applyBorder="1"/>
    <xf numFmtId="0" fontId="0" fillId="0" borderId="1" xfId="0" applyBorder="1"/>
    <xf numFmtId="16" fontId="0" fillId="0" borderId="1" xfId="0" applyNumberFormat="1" applyBorder="1"/>
    <xf numFmtId="0" fontId="5" fillId="0" borderId="0" xfId="0" applyFont="1"/>
    <xf numFmtId="0" fontId="0" fillId="4" borderId="0" xfId="0" applyFill="1"/>
    <xf numFmtId="0" fontId="0" fillId="0" borderId="0" xfId="0" applyBorder="1"/>
    <xf numFmtId="0" fontId="5" fillId="4" borderId="0" xfId="0" applyFont="1" applyFill="1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7" fillId="4" borderId="0" xfId="0" applyFont="1" applyFill="1" applyAlignment="1">
      <alignment horizontal="left" wrapText="1"/>
    </xf>
    <xf numFmtId="0" fontId="8" fillId="4" borderId="0" xfId="0" applyFont="1" applyFill="1" applyAlignment="1">
      <alignment horizontal="left" wrapText="1"/>
    </xf>
    <xf numFmtId="0" fontId="9" fillId="4" borderId="0" xfId="0" applyFont="1" applyFill="1" applyAlignment="1">
      <alignment horizontal="left" wrapText="1"/>
    </xf>
    <xf numFmtId="0" fontId="0" fillId="4" borderId="0" xfId="0" applyFill="1" applyAlignment="1">
      <alignment horizontal="left"/>
    </xf>
    <xf numFmtId="0" fontId="1" fillId="4" borderId="0" xfId="0" applyFont="1" applyFill="1" applyAlignment="1">
      <alignment horizontal="left"/>
    </xf>
    <xf numFmtId="11" fontId="0" fillId="4" borderId="0" xfId="0" applyNumberFormat="1" applyFill="1" applyAlignment="1">
      <alignment horizontal="left"/>
    </xf>
    <xf numFmtId="2" fontId="3" fillId="4" borderId="0" xfId="0" applyNumberFormat="1" applyFont="1" applyFill="1" applyAlignment="1">
      <alignment horizontal="left"/>
    </xf>
    <xf numFmtId="11" fontId="4" fillId="4" borderId="0" xfId="0" applyNumberFormat="1" applyFont="1" applyFill="1" applyAlignment="1">
      <alignment horizontal="left"/>
    </xf>
    <xf numFmtId="2" fontId="0" fillId="4" borderId="0" xfId="0" applyNumberFormat="1" applyFill="1" applyAlignment="1">
      <alignment horizontal="left"/>
    </xf>
    <xf numFmtId="0" fontId="5" fillId="4" borderId="0" xfId="0" applyFont="1" applyFill="1"/>
    <xf numFmtId="0" fontId="0" fillId="4" borderId="1" xfId="0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12" fillId="4" borderId="0" xfId="0" applyFont="1" applyFill="1" applyBorder="1" applyAlignment="1">
      <alignment horizontal="center"/>
    </xf>
    <xf numFmtId="0" fontId="12" fillId="4" borderId="0" xfId="0" applyFont="1" applyFill="1" applyBorder="1" applyAlignment="1"/>
    <xf numFmtId="0" fontId="12" fillId="4" borderId="4" xfId="0" applyFont="1" applyFill="1" applyBorder="1" applyAlignment="1"/>
    <xf numFmtId="0" fontId="0" fillId="4" borderId="5" xfId="0" applyFill="1" applyBorder="1" applyAlignment="1">
      <alignment horizontal="left" wrapText="1"/>
    </xf>
    <xf numFmtId="0" fontId="1" fillId="4" borderId="5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 wrapText="1"/>
    </xf>
    <xf numFmtId="0" fontId="9" fillId="4" borderId="5" xfId="0" applyFont="1" applyFill="1" applyBorder="1" applyAlignment="1">
      <alignment horizontal="left" wrapText="1"/>
    </xf>
    <xf numFmtId="0" fontId="0" fillId="4" borderId="5" xfId="0" applyFill="1" applyBorder="1"/>
    <xf numFmtId="0" fontId="2" fillId="4" borderId="5" xfId="0" applyFont="1" applyFill="1" applyBorder="1"/>
    <xf numFmtId="0" fontId="3" fillId="4" borderId="5" xfId="0" applyFont="1" applyFill="1" applyBorder="1"/>
    <xf numFmtId="0" fontId="2" fillId="4" borderId="2" xfId="0" applyFont="1" applyFill="1" applyBorder="1" applyAlignment="1">
      <alignment horizontal="left"/>
    </xf>
    <xf numFmtId="0" fontId="12" fillId="4" borderId="0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4" borderId="5" xfId="0" applyFill="1" applyBorder="1" applyAlignment="1">
      <alignment horizontal="right" wrapText="1"/>
    </xf>
    <xf numFmtId="0" fontId="12" fillId="4" borderId="0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166" fontId="0" fillId="4" borderId="0" xfId="0" applyNumberFormat="1" applyFill="1" applyAlignment="1">
      <alignment horizontal="center"/>
    </xf>
    <xf numFmtId="164" fontId="0" fillId="4" borderId="0" xfId="0" applyNumberFormat="1" applyFill="1" applyAlignment="1">
      <alignment horizontal="center"/>
    </xf>
    <xf numFmtId="0" fontId="0" fillId="0" borderId="15" xfId="0" applyBorder="1"/>
    <xf numFmtId="0" fontId="0" fillId="4" borderId="5" xfId="0" applyFill="1" applyBorder="1" applyAlignment="1">
      <alignment horizontal="center" wrapText="1"/>
    </xf>
    <xf numFmtId="0" fontId="0" fillId="4" borderId="15" xfId="0" applyFill="1" applyBorder="1" applyAlignment="1">
      <alignment horizontal="center" wrapText="1"/>
    </xf>
    <xf numFmtId="165" fontId="3" fillId="4" borderId="0" xfId="0" applyNumberFormat="1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5" xfId="0" applyFont="1" applyFill="1" applyBorder="1" applyAlignment="1">
      <alignment horizontal="center" wrapText="1"/>
    </xf>
    <xf numFmtId="0" fontId="3" fillId="4" borderId="15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 wrapText="1"/>
    </xf>
    <xf numFmtId="0" fontId="0" fillId="4" borderId="15" xfId="0" applyFill="1" applyBorder="1"/>
    <xf numFmtId="0" fontId="3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2" fontId="3" fillId="4" borderId="0" xfId="0" applyNumberFormat="1" applyFont="1" applyFill="1" applyAlignment="1">
      <alignment horizontal="center"/>
    </xf>
    <xf numFmtId="0" fontId="1" fillId="4" borderId="15" xfId="0" applyFont="1" applyFill="1" applyBorder="1" applyAlignment="1">
      <alignment horizontal="center" wrapText="1"/>
    </xf>
    <xf numFmtId="0" fontId="9" fillId="4" borderId="5" xfId="0" applyFont="1" applyFill="1" applyBorder="1" applyAlignment="1">
      <alignment horizontal="center" wrapText="1"/>
    </xf>
    <xf numFmtId="0" fontId="2" fillId="4" borderId="15" xfId="0" applyFont="1" applyFill="1" applyBorder="1"/>
    <xf numFmtId="0" fontId="0" fillId="0" borderId="0" xfId="0"/>
    <xf numFmtId="0" fontId="0" fillId="0" borderId="0" xfId="0"/>
    <xf numFmtId="11" fontId="1" fillId="4" borderId="0" xfId="0" applyNumberFormat="1" applyFont="1" applyFill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4" fillId="4" borderId="1" xfId="0" applyFont="1" applyFill="1" applyBorder="1" applyAlignment="1">
      <alignment wrapText="1"/>
    </xf>
    <xf numFmtId="0" fontId="4" fillId="4" borderId="1" xfId="0" applyFont="1" applyFill="1" applyBorder="1" applyAlignment="1"/>
    <xf numFmtId="0" fontId="0" fillId="4" borderId="2" xfId="0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4" fillId="4" borderId="2" xfId="0" applyFont="1" applyFill="1" applyBorder="1" applyAlignment="1">
      <alignment horizontal="left" wrapText="1"/>
    </xf>
    <xf numFmtId="0" fontId="4" fillId="4" borderId="5" xfId="0" applyFont="1" applyFill="1" applyBorder="1" applyAlignment="1">
      <alignment horizontal="left" wrapText="1"/>
    </xf>
    <xf numFmtId="0" fontId="4" fillId="4" borderId="3" xfId="0" applyFont="1" applyFill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V70"/>
  <sheetViews>
    <sheetView workbookViewId="0">
      <selection activeCell="E15" sqref="E15"/>
    </sheetView>
  </sheetViews>
  <sheetFormatPr defaultRowHeight="15" x14ac:dyDescent="0.25"/>
  <cols>
    <col min="1" max="1" width="4.5703125" bestFit="1" customWidth="1"/>
    <col min="2" max="2" width="9.5703125" bestFit="1" customWidth="1"/>
    <col min="3" max="3" width="11" customWidth="1"/>
    <col min="4" max="4" width="7.7109375" bestFit="1" customWidth="1"/>
    <col min="5" max="5" width="8.28515625" bestFit="1" customWidth="1"/>
    <col min="6" max="6" width="14.42578125" bestFit="1" customWidth="1"/>
    <col min="7" max="7" width="8.85546875" customWidth="1"/>
    <col min="8" max="8" width="8.7109375" customWidth="1"/>
    <col min="9" max="9" width="8.28515625" bestFit="1" customWidth="1"/>
    <col min="10" max="10" width="7.5703125" customWidth="1"/>
    <col min="11" max="11" width="11.140625" bestFit="1" customWidth="1"/>
    <col min="12" max="12" width="11.7109375" customWidth="1"/>
    <col min="13" max="13" width="8.5703125" customWidth="1"/>
    <col min="14" max="14" width="8.85546875" customWidth="1"/>
    <col min="15" max="15" width="7.42578125" customWidth="1"/>
    <col min="16" max="16" width="8.85546875" customWidth="1"/>
    <col min="17" max="17" width="9.7109375" customWidth="1"/>
    <col min="18" max="18" width="5.5703125" bestFit="1" customWidth="1"/>
  </cols>
  <sheetData>
    <row r="2" spans="1:22" ht="14.45" customHeight="1" x14ac:dyDescent="0.25">
      <c r="A2" s="61" t="s">
        <v>38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22" ht="15" customHeight="1" thickBot="1" x14ac:dyDescent="0.3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spans="1:22" ht="31.5" x14ac:dyDescent="0.5">
      <c r="A4" s="8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22" x14ac:dyDescent="0.25">
      <c r="A5" s="8"/>
      <c r="B5" s="8"/>
      <c r="C5" s="8"/>
      <c r="D5" s="8"/>
      <c r="E5" s="8"/>
      <c r="F5" s="8"/>
      <c r="G5" s="8"/>
      <c r="H5" s="15"/>
      <c r="I5" s="23"/>
      <c r="J5" s="23"/>
      <c r="K5" s="23"/>
      <c r="L5" s="24" t="s">
        <v>27</v>
      </c>
      <c r="M5" s="24" t="s">
        <v>28</v>
      </c>
      <c r="N5" s="24" t="s">
        <v>29</v>
      </c>
      <c r="O5" s="8"/>
      <c r="P5" s="8"/>
      <c r="Q5" s="8"/>
      <c r="R5" s="8"/>
      <c r="T5" s="2"/>
      <c r="U5" t="s">
        <v>19</v>
      </c>
    </row>
    <row r="6" spans="1:22" x14ac:dyDescent="0.25">
      <c r="A6" s="8"/>
      <c r="B6" s="8"/>
      <c r="C6" s="8"/>
      <c r="D6" s="8"/>
      <c r="E6" s="2"/>
      <c r="F6" s="8" t="s">
        <v>19</v>
      </c>
      <c r="G6" s="8"/>
      <c r="H6" s="35" t="s">
        <v>21</v>
      </c>
      <c r="I6" s="63" t="s">
        <v>4</v>
      </c>
      <c r="J6" s="63"/>
      <c r="K6" s="63"/>
      <c r="L6" s="22">
        <v>45</v>
      </c>
      <c r="M6" s="22">
        <v>200</v>
      </c>
      <c r="N6" s="22" t="s">
        <v>30</v>
      </c>
      <c r="O6" s="8"/>
      <c r="P6" s="8"/>
      <c r="Q6" s="8"/>
      <c r="R6" s="8"/>
    </row>
    <row r="7" spans="1:22" x14ac:dyDescent="0.25">
      <c r="A7" s="8"/>
      <c r="B7" s="8"/>
      <c r="C7" s="8"/>
      <c r="D7" s="8"/>
      <c r="F7" s="8"/>
      <c r="G7" s="8"/>
      <c r="H7" s="23"/>
      <c r="I7" s="63" t="s">
        <v>5</v>
      </c>
      <c r="J7" s="63"/>
      <c r="K7" s="63"/>
      <c r="L7" s="22">
        <v>15</v>
      </c>
      <c r="M7" s="22">
        <v>150</v>
      </c>
      <c r="N7" s="22" t="s">
        <v>30</v>
      </c>
      <c r="O7" s="8"/>
      <c r="P7" s="8"/>
      <c r="Q7" s="8"/>
      <c r="R7" s="8"/>
      <c r="T7" s="3"/>
      <c r="U7" t="s">
        <v>20</v>
      </c>
    </row>
    <row r="8" spans="1:22" x14ac:dyDescent="0.25">
      <c r="A8" s="8"/>
      <c r="B8" s="8"/>
      <c r="C8" s="8"/>
      <c r="D8" s="8"/>
      <c r="E8" s="3"/>
      <c r="F8" s="8" t="s">
        <v>20</v>
      </c>
      <c r="G8" s="8"/>
      <c r="H8" s="8"/>
      <c r="I8" s="64" t="s">
        <v>10</v>
      </c>
      <c r="J8" s="65"/>
      <c r="K8" s="65"/>
      <c r="L8" s="22">
        <v>0</v>
      </c>
      <c r="M8" s="22" t="s">
        <v>31</v>
      </c>
      <c r="N8" s="22" t="s">
        <v>30</v>
      </c>
      <c r="O8" s="8"/>
      <c r="P8" s="8"/>
      <c r="Q8" s="8"/>
      <c r="R8" s="8"/>
    </row>
    <row r="9" spans="1:22" x14ac:dyDescent="0.25">
      <c r="A9" s="8"/>
      <c r="B9" s="8"/>
      <c r="C9" s="8"/>
      <c r="D9" s="8"/>
      <c r="E9" s="8"/>
      <c r="F9" s="8"/>
      <c r="G9" s="8"/>
      <c r="H9" s="8"/>
      <c r="I9" s="63" t="s">
        <v>12</v>
      </c>
      <c r="J9" s="63"/>
      <c r="K9" s="63"/>
      <c r="L9" s="22">
        <v>1</v>
      </c>
      <c r="M9" s="22">
        <v>10</v>
      </c>
      <c r="N9" s="22" t="s">
        <v>30</v>
      </c>
      <c r="O9" s="8"/>
      <c r="P9" s="8"/>
      <c r="Q9" s="8"/>
      <c r="R9" s="8"/>
      <c r="T9" s="4" t="s">
        <v>21</v>
      </c>
      <c r="U9" s="5" t="s">
        <v>22</v>
      </c>
      <c r="V9" s="5" t="s">
        <v>25</v>
      </c>
    </row>
    <row r="10" spans="1:22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T10" s="5"/>
      <c r="U10" s="5" t="s">
        <v>23</v>
      </c>
      <c r="V10" s="6" t="s">
        <v>24</v>
      </c>
    </row>
    <row r="11" spans="1:22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22" s="7" customFormat="1" x14ac:dyDescent="0.25">
      <c r="A12" s="21"/>
      <c r="B12" s="8"/>
      <c r="C12" s="8"/>
      <c r="D12" s="8"/>
      <c r="E12" s="21"/>
      <c r="F12" s="21"/>
      <c r="G12" s="21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22" ht="36.75" x14ac:dyDescent="0.25">
      <c r="A13" s="8"/>
      <c r="B13" s="10" t="s">
        <v>34</v>
      </c>
      <c r="C13" s="11" t="s">
        <v>0</v>
      </c>
      <c r="D13" s="11" t="s">
        <v>1</v>
      </c>
      <c r="E13" s="10" t="s">
        <v>2</v>
      </c>
      <c r="F13" s="11" t="s">
        <v>3</v>
      </c>
      <c r="G13" s="12" t="s">
        <v>4</v>
      </c>
      <c r="H13" s="12" t="s">
        <v>5</v>
      </c>
      <c r="I13" s="13" t="s">
        <v>6</v>
      </c>
      <c r="J13" s="11" t="s">
        <v>7</v>
      </c>
      <c r="K13" s="11" t="s">
        <v>8</v>
      </c>
      <c r="L13" s="11" t="s">
        <v>9</v>
      </c>
      <c r="M13" s="12" t="s">
        <v>10</v>
      </c>
      <c r="N13" s="11" t="s">
        <v>11</v>
      </c>
      <c r="O13" s="12" t="s">
        <v>12</v>
      </c>
      <c r="P13" s="11" t="s">
        <v>13</v>
      </c>
      <c r="Q13" s="11" t="s">
        <v>14</v>
      </c>
      <c r="R13" s="14" t="s">
        <v>26</v>
      </c>
    </row>
    <row r="14" spans="1:22" ht="16.899999999999999" customHeight="1" x14ac:dyDescent="0.25">
      <c r="A14" s="33" t="s">
        <v>29</v>
      </c>
      <c r="B14" s="38" t="s">
        <v>36</v>
      </c>
      <c r="C14" s="29" t="s">
        <v>50</v>
      </c>
      <c r="D14" s="29" t="s">
        <v>35</v>
      </c>
      <c r="E14" s="30" t="s">
        <v>35</v>
      </c>
      <c r="F14" s="29" t="s">
        <v>50</v>
      </c>
      <c r="G14" s="30" t="s">
        <v>30</v>
      </c>
      <c r="H14" s="30" t="s">
        <v>30</v>
      </c>
      <c r="I14" s="30" t="s">
        <v>32</v>
      </c>
      <c r="J14" s="29" t="s">
        <v>37</v>
      </c>
      <c r="K14" s="29" t="s">
        <v>37</v>
      </c>
      <c r="L14" s="29" t="s">
        <v>50</v>
      </c>
      <c r="M14" s="34" t="s">
        <v>30</v>
      </c>
      <c r="N14" s="32" t="s">
        <v>32</v>
      </c>
      <c r="O14" s="34" t="s">
        <v>30</v>
      </c>
      <c r="P14" s="32" t="s">
        <v>32</v>
      </c>
      <c r="Q14" s="32" t="s">
        <v>32</v>
      </c>
      <c r="R14" s="32"/>
    </row>
    <row r="15" spans="1:22" x14ac:dyDescent="0.25">
      <c r="A15" s="8"/>
      <c r="B15" s="15">
        <v>5</v>
      </c>
      <c r="C15" s="16">
        <v>5.9999999999999995E-4</v>
      </c>
      <c r="D15" s="16">
        <v>3.1</v>
      </c>
      <c r="E15" s="17">
        <v>6.3502652511E-8</v>
      </c>
      <c r="F15" s="16">
        <v>0</v>
      </c>
      <c r="G15" s="18">
        <v>24.234007871999999</v>
      </c>
      <c r="H15" s="18">
        <v>52.613034726499997</v>
      </c>
      <c r="I15" s="19">
        <v>4.7778768026199999E-5</v>
      </c>
      <c r="J15" s="16">
        <v>17.5</v>
      </c>
      <c r="K15" s="16">
        <v>9.44</v>
      </c>
      <c r="L15" s="16">
        <v>0</v>
      </c>
      <c r="M15" s="18">
        <v>8.13743151125</v>
      </c>
      <c r="N15" s="16">
        <v>1.1000000000000001</v>
      </c>
      <c r="O15" s="18">
        <v>4.2401543450699997</v>
      </c>
      <c r="P15" s="16">
        <v>1E-3</v>
      </c>
      <c r="Q15" s="16">
        <v>1</v>
      </c>
      <c r="R15" s="20">
        <v>2.7225477974399999</v>
      </c>
    </row>
    <row r="16" spans="1:22" x14ac:dyDescent="0.25">
      <c r="A16" s="8"/>
      <c r="B16" s="15">
        <v>6</v>
      </c>
      <c r="C16" s="16">
        <v>5.9999999999999995E-4</v>
      </c>
      <c r="D16" s="16">
        <v>3.1</v>
      </c>
      <c r="E16" s="17">
        <v>7.1700101191399994E-8</v>
      </c>
      <c r="F16" s="16">
        <v>0</v>
      </c>
      <c r="G16" s="18">
        <v>24.7194983899</v>
      </c>
      <c r="H16" s="18">
        <v>52.339984205999997</v>
      </c>
      <c r="I16" s="19">
        <v>4.5607704062199999E-5</v>
      </c>
      <c r="J16" s="16">
        <v>17.5</v>
      </c>
      <c r="K16" s="16">
        <v>9.44</v>
      </c>
      <c r="L16" s="16">
        <v>0</v>
      </c>
      <c r="M16" s="18">
        <v>8.9206318750500007</v>
      </c>
      <c r="N16" s="16">
        <v>1.1000000000000001</v>
      </c>
      <c r="O16" s="18">
        <v>4.3584206965099996</v>
      </c>
      <c r="P16" s="16">
        <v>1E-3</v>
      </c>
      <c r="Q16" s="16">
        <v>1</v>
      </c>
      <c r="R16" s="20">
        <v>3.1672357478199999</v>
      </c>
    </row>
    <row r="17" spans="1:18" x14ac:dyDescent="0.25">
      <c r="A17" s="8"/>
      <c r="B17" s="15">
        <v>7</v>
      </c>
      <c r="C17" s="16">
        <v>5.9999999999999995E-4</v>
      </c>
      <c r="D17" s="16">
        <v>3.1</v>
      </c>
      <c r="E17" s="17">
        <v>5.82498344046E-8</v>
      </c>
      <c r="F17" s="16">
        <v>0</v>
      </c>
      <c r="G17" s="18">
        <v>24.727667526400001</v>
      </c>
      <c r="H17" s="18">
        <v>53.937476716399999</v>
      </c>
      <c r="I17" s="19">
        <v>4.4669724709900003E-5</v>
      </c>
      <c r="J17" s="16">
        <v>17.5</v>
      </c>
      <c r="K17" s="16">
        <v>9.44</v>
      </c>
      <c r="L17" s="16">
        <v>0</v>
      </c>
      <c r="M17" s="18">
        <v>9.5820732712600005</v>
      </c>
      <c r="N17" s="16">
        <v>1.1000000000000001</v>
      </c>
      <c r="O17" s="18">
        <v>4.4062027607200003</v>
      </c>
      <c r="P17" s="16">
        <v>1E-3</v>
      </c>
      <c r="Q17" s="16">
        <v>1</v>
      </c>
      <c r="R17" s="20">
        <v>3.2806536413899998</v>
      </c>
    </row>
    <row r="18" spans="1:18" x14ac:dyDescent="0.25">
      <c r="A18" s="8"/>
      <c r="B18" s="15">
        <v>8</v>
      </c>
      <c r="C18" s="16">
        <v>5.9999999999999995E-4</v>
      </c>
      <c r="D18" s="16">
        <v>3.1</v>
      </c>
      <c r="E18" s="17">
        <v>6.1178609172700005E-8</v>
      </c>
      <c r="F18" s="16">
        <v>0</v>
      </c>
      <c r="G18" s="18">
        <v>25.134909081899998</v>
      </c>
      <c r="H18" s="18">
        <v>54.557280834099998</v>
      </c>
      <c r="I18" s="19">
        <v>4.2839380673900003E-5</v>
      </c>
      <c r="J18" s="16">
        <v>17.5</v>
      </c>
      <c r="K18" s="16">
        <v>9.44</v>
      </c>
      <c r="L18" s="16">
        <v>0</v>
      </c>
      <c r="M18" s="18">
        <v>10.3212028198</v>
      </c>
      <c r="N18" s="16">
        <v>1.1000000000000001</v>
      </c>
      <c r="O18" s="18">
        <v>4.3873799075499997</v>
      </c>
      <c r="P18" s="16">
        <v>1E-3</v>
      </c>
      <c r="Q18" s="16">
        <v>1</v>
      </c>
      <c r="R18" s="20">
        <v>2.7289165655800001</v>
      </c>
    </row>
    <row r="19" spans="1:18" x14ac:dyDescent="0.25">
      <c r="A19" s="8"/>
      <c r="B19" s="15">
        <v>9</v>
      </c>
      <c r="C19" s="16">
        <v>5.9999999999999995E-4</v>
      </c>
      <c r="D19" s="16">
        <v>3.1</v>
      </c>
      <c r="E19" s="17">
        <v>7.1359302601000006E-8</v>
      </c>
      <c r="F19" s="16">
        <v>0</v>
      </c>
      <c r="G19" s="18">
        <v>25.3419209692</v>
      </c>
      <c r="H19" s="18">
        <v>55.3393133979</v>
      </c>
      <c r="I19" s="19">
        <v>4.1707435746600002E-5</v>
      </c>
      <c r="J19" s="16">
        <v>17.5</v>
      </c>
      <c r="K19" s="16">
        <v>9.44</v>
      </c>
      <c r="L19" s="16">
        <v>0</v>
      </c>
      <c r="M19" s="18">
        <v>11.0476823641</v>
      </c>
      <c r="N19" s="16">
        <v>1.1000000000000001</v>
      </c>
      <c r="O19" s="18">
        <v>4.44329930441</v>
      </c>
      <c r="P19" s="16">
        <v>1E-3</v>
      </c>
      <c r="Q19" s="16">
        <v>1</v>
      </c>
      <c r="R19" s="20">
        <v>2.9655760812600001</v>
      </c>
    </row>
    <row r="20" spans="1:18" x14ac:dyDescent="0.25">
      <c r="A20" s="8"/>
      <c r="B20" s="15">
        <v>10</v>
      </c>
      <c r="C20" s="16">
        <v>5.9999999999999995E-4</v>
      </c>
      <c r="D20" s="16">
        <v>3.1</v>
      </c>
      <c r="E20" s="17">
        <v>6.6118331140300003E-8</v>
      </c>
      <c r="F20" s="16">
        <v>0</v>
      </c>
      <c r="G20" s="18">
        <v>25.213754910599999</v>
      </c>
      <c r="H20" s="18">
        <v>57.248692359700001</v>
      </c>
      <c r="I20" s="19">
        <v>4.1401019491900002E-5</v>
      </c>
      <c r="J20" s="16">
        <v>17.5</v>
      </c>
      <c r="K20" s="16">
        <v>9.44</v>
      </c>
      <c r="L20" s="16">
        <v>0</v>
      </c>
      <c r="M20" s="18">
        <v>11.538832343599999</v>
      </c>
      <c r="N20" s="16">
        <v>1.1000000000000001</v>
      </c>
      <c r="O20" s="18">
        <v>4.4445146437999998</v>
      </c>
      <c r="P20" s="16">
        <v>1E-3</v>
      </c>
      <c r="Q20" s="16">
        <v>1</v>
      </c>
      <c r="R20" s="20">
        <v>3.01232246443</v>
      </c>
    </row>
    <row r="21" spans="1:18" x14ac:dyDescent="0.25">
      <c r="A21" s="8"/>
      <c r="B21" s="15">
        <v>11</v>
      </c>
      <c r="C21" s="16">
        <v>5.9999999999999995E-4</v>
      </c>
      <c r="D21" s="16">
        <v>3.1</v>
      </c>
      <c r="E21" s="17">
        <v>7.4065316745200003E-8</v>
      </c>
      <c r="F21" s="16">
        <v>0</v>
      </c>
      <c r="G21" s="18">
        <v>26.5401261168</v>
      </c>
      <c r="H21" s="18">
        <v>57.920369978099998</v>
      </c>
      <c r="I21" s="19">
        <v>3.7804665100999997E-5</v>
      </c>
      <c r="J21" s="16">
        <v>17.5</v>
      </c>
      <c r="K21" s="16">
        <v>9.44</v>
      </c>
      <c r="L21" s="16">
        <v>0</v>
      </c>
      <c r="M21" s="18">
        <v>12.708479242099999</v>
      </c>
      <c r="N21" s="16">
        <v>1.1000000000000001</v>
      </c>
      <c r="O21" s="18">
        <v>4.3779413053600003</v>
      </c>
      <c r="P21" s="16">
        <v>1E-3</v>
      </c>
      <c r="Q21" s="16">
        <v>1</v>
      </c>
      <c r="R21" s="20">
        <v>3.0641179119299999</v>
      </c>
    </row>
    <row r="22" spans="1:18" x14ac:dyDescent="0.25">
      <c r="A22" s="8"/>
      <c r="B22" s="15">
        <v>12</v>
      </c>
      <c r="C22" s="16">
        <v>5.9999999999999995E-4</v>
      </c>
      <c r="D22" s="16">
        <v>3.1</v>
      </c>
      <c r="E22" s="17">
        <v>7.3392764160900001E-8</v>
      </c>
      <c r="F22" s="16">
        <v>0</v>
      </c>
      <c r="G22" s="18">
        <v>26.2937433502</v>
      </c>
      <c r="H22" s="18">
        <v>59.3166038269</v>
      </c>
      <c r="I22" s="19">
        <v>3.7405226858000001E-5</v>
      </c>
      <c r="J22" s="16">
        <v>17.5</v>
      </c>
      <c r="K22" s="16">
        <v>9.44</v>
      </c>
      <c r="L22" s="16">
        <v>0</v>
      </c>
      <c r="M22" s="18">
        <v>13.3309198865</v>
      </c>
      <c r="N22" s="16">
        <v>1.1000000000000001</v>
      </c>
      <c r="O22" s="18">
        <v>4.42235965262</v>
      </c>
      <c r="P22" s="16">
        <v>1E-3</v>
      </c>
      <c r="Q22" s="16">
        <v>1</v>
      </c>
      <c r="R22" s="20">
        <v>2.4901190134900002</v>
      </c>
    </row>
    <row r="23" spans="1:18" x14ac:dyDescent="0.25">
      <c r="A23" s="8"/>
      <c r="B23" s="15">
        <v>13</v>
      </c>
      <c r="C23" s="16">
        <v>5.9999999999999995E-4</v>
      </c>
      <c r="D23" s="16">
        <v>3.1</v>
      </c>
      <c r="E23" s="17">
        <v>8.0910102146600003E-8</v>
      </c>
      <c r="F23" s="16">
        <v>0</v>
      </c>
      <c r="G23" s="18">
        <v>25.943060178700001</v>
      </c>
      <c r="H23" s="18">
        <v>63.3993420718</v>
      </c>
      <c r="I23" s="19">
        <v>3.8092902694700002E-5</v>
      </c>
      <c r="J23" s="16">
        <v>17.5</v>
      </c>
      <c r="K23" s="16">
        <v>9.44</v>
      </c>
      <c r="L23" s="16">
        <v>0</v>
      </c>
      <c r="M23" s="18">
        <v>13.8180189659</v>
      </c>
      <c r="N23" s="16">
        <v>1.1000000000000001</v>
      </c>
      <c r="O23" s="18">
        <v>4.3398562355300001</v>
      </c>
      <c r="P23" s="16">
        <v>1E-3</v>
      </c>
      <c r="Q23" s="16">
        <v>1</v>
      </c>
      <c r="R23" s="20">
        <v>2.4645791783400002</v>
      </c>
    </row>
    <row r="24" spans="1:18" x14ac:dyDescent="0.25">
      <c r="A24" s="8"/>
      <c r="B24" s="15">
        <v>14</v>
      </c>
      <c r="C24" s="16">
        <v>5.9999999999999995E-4</v>
      </c>
      <c r="D24" s="16">
        <v>3.1</v>
      </c>
      <c r="E24" s="17">
        <v>7.6536018179599999E-8</v>
      </c>
      <c r="F24" s="16">
        <v>0</v>
      </c>
      <c r="G24" s="18">
        <v>26.5073273036</v>
      </c>
      <c r="H24" s="18">
        <v>65.380670919699995</v>
      </c>
      <c r="I24" s="19">
        <v>3.5849887247200001E-5</v>
      </c>
      <c r="J24" s="16">
        <v>17.5</v>
      </c>
      <c r="K24" s="16">
        <v>9.44</v>
      </c>
      <c r="L24" s="16">
        <v>0</v>
      </c>
      <c r="M24" s="18">
        <v>15.054067999700001</v>
      </c>
      <c r="N24" s="16">
        <v>1.1000000000000001</v>
      </c>
      <c r="O24" s="18">
        <v>4.4007106670300002</v>
      </c>
      <c r="P24" s="16">
        <v>1E-3</v>
      </c>
      <c r="Q24" s="16">
        <v>1</v>
      </c>
      <c r="R24" s="20">
        <v>3.0349303123300002</v>
      </c>
    </row>
    <row r="25" spans="1:18" x14ac:dyDescent="0.25">
      <c r="A25" s="8"/>
      <c r="B25" s="15">
        <v>15</v>
      </c>
      <c r="C25" s="16">
        <v>5.9999999999999995E-4</v>
      </c>
      <c r="D25" s="16">
        <v>3.1</v>
      </c>
      <c r="E25" s="17">
        <v>7.9898056981999994E-8</v>
      </c>
      <c r="F25" s="16">
        <v>0</v>
      </c>
      <c r="G25" s="18">
        <v>26.746371230699999</v>
      </c>
      <c r="H25" s="18">
        <v>72.140538059500003</v>
      </c>
      <c r="I25" s="19">
        <v>3.50178693794E-5</v>
      </c>
      <c r="J25" s="16">
        <v>17.5</v>
      </c>
      <c r="K25" s="16">
        <v>9.44</v>
      </c>
      <c r="L25" s="16">
        <v>0</v>
      </c>
      <c r="M25" s="18">
        <v>15.9071829761</v>
      </c>
      <c r="N25" s="16">
        <v>1.1000000000000001</v>
      </c>
      <c r="O25" s="18">
        <v>4.3288465722299998</v>
      </c>
      <c r="P25" s="16">
        <v>1E-3</v>
      </c>
      <c r="Q25" s="16">
        <v>1</v>
      </c>
      <c r="R25" s="20">
        <v>2.9223310626500001</v>
      </c>
    </row>
    <row r="26" spans="1:18" x14ac:dyDescent="0.25">
      <c r="A26" s="8"/>
      <c r="B26" s="15">
        <v>16</v>
      </c>
      <c r="C26" s="16">
        <v>5.9999999999999995E-4</v>
      </c>
      <c r="D26" s="16">
        <v>3.1</v>
      </c>
      <c r="E26" s="17">
        <v>7.97527876518E-8</v>
      </c>
      <c r="F26" s="16">
        <v>0</v>
      </c>
      <c r="G26" s="18">
        <v>27.6844627537</v>
      </c>
      <c r="H26" s="18">
        <v>73.777863809699994</v>
      </c>
      <c r="I26" s="19">
        <v>3.2472404467300002E-5</v>
      </c>
      <c r="J26" s="16">
        <v>17.5</v>
      </c>
      <c r="K26" s="16">
        <v>9.44</v>
      </c>
      <c r="L26" s="16">
        <v>0</v>
      </c>
      <c r="M26" s="18">
        <v>17.432997614200001</v>
      </c>
      <c r="N26" s="16">
        <v>1.1000000000000001</v>
      </c>
      <c r="O26" s="18">
        <v>4.5407343413400003</v>
      </c>
      <c r="P26" s="16">
        <v>1E-3</v>
      </c>
      <c r="Q26" s="16">
        <v>1</v>
      </c>
      <c r="R26" s="20">
        <v>3.1637634775499999</v>
      </c>
    </row>
    <row r="27" spans="1:18" x14ac:dyDescent="0.25">
      <c r="A27" s="8"/>
      <c r="B27" s="15">
        <v>17</v>
      </c>
      <c r="C27" s="16">
        <v>5.9999999999999995E-4</v>
      </c>
      <c r="D27" s="16">
        <v>3.1</v>
      </c>
      <c r="E27" s="17">
        <v>7.9289189226200003E-8</v>
      </c>
      <c r="F27" s="16">
        <v>0</v>
      </c>
      <c r="G27" s="18">
        <v>27.636595162700001</v>
      </c>
      <c r="H27" s="18">
        <v>80.144518058900005</v>
      </c>
      <c r="I27" s="19">
        <v>3.27464542354E-5</v>
      </c>
      <c r="J27" s="16">
        <v>17.5</v>
      </c>
      <c r="K27" s="16">
        <v>9.44</v>
      </c>
      <c r="L27" s="16">
        <v>0</v>
      </c>
      <c r="M27" s="18">
        <v>17.916486726500001</v>
      </c>
      <c r="N27" s="16">
        <v>1.1000000000000001</v>
      </c>
      <c r="O27" s="18">
        <v>4.5558283260000003</v>
      </c>
      <c r="P27" s="16">
        <v>1E-3</v>
      </c>
      <c r="Q27" s="16">
        <v>1</v>
      </c>
      <c r="R27" s="20">
        <v>2.9252451978299998</v>
      </c>
    </row>
    <row r="28" spans="1:18" x14ac:dyDescent="0.25">
      <c r="A28" s="8"/>
      <c r="B28" s="15">
        <v>18</v>
      </c>
      <c r="C28" s="16">
        <v>5.9999999999999995E-4</v>
      </c>
      <c r="D28" s="16">
        <v>3.1</v>
      </c>
      <c r="E28" s="17">
        <v>8.4278710676400003E-8</v>
      </c>
      <c r="F28" s="16">
        <v>0</v>
      </c>
      <c r="G28" s="18">
        <v>28.889145367699999</v>
      </c>
      <c r="H28" s="18">
        <v>82.843166420599999</v>
      </c>
      <c r="I28" s="19">
        <v>3.0421887691299999E-5</v>
      </c>
      <c r="J28" s="16">
        <v>17.5</v>
      </c>
      <c r="K28" s="16">
        <v>9.44</v>
      </c>
      <c r="L28" s="16">
        <v>0</v>
      </c>
      <c r="M28" s="18">
        <v>19.353154896300001</v>
      </c>
      <c r="N28" s="16">
        <v>1.1000000000000001</v>
      </c>
      <c r="O28" s="18">
        <v>4.5468285683299996</v>
      </c>
      <c r="P28" s="16">
        <v>1E-3</v>
      </c>
      <c r="Q28" s="16">
        <v>1</v>
      </c>
      <c r="R28" s="20">
        <v>2.65667238257</v>
      </c>
    </row>
    <row r="29" spans="1:18" x14ac:dyDescent="0.25">
      <c r="A29" s="8"/>
      <c r="B29" s="15">
        <v>19</v>
      </c>
      <c r="C29" s="16">
        <v>5.9999999999999995E-4</v>
      </c>
      <c r="D29" s="16">
        <v>3.1</v>
      </c>
      <c r="E29" s="17">
        <v>7.5318768482600006E-8</v>
      </c>
      <c r="F29" s="16">
        <v>0</v>
      </c>
      <c r="G29" s="18">
        <v>29.3656661232</v>
      </c>
      <c r="H29" s="18">
        <v>92.139610350500007</v>
      </c>
      <c r="I29" s="19">
        <v>2.9445836279999999E-5</v>
      </c>
      <c r="J29" s="16">
        <v>17.5</v>
      </c>
      <c r="K29" s="16">
        <v>9.44</v>
      </c>
      <c r="L29" s="16">
        <v>0</v>
      </c>
      <c r="M29" s="18">
        <v>20.6128495331</v>
      </c>
      <c r="N29" s="16">
        <v>1.1000000000000001</v>
      </c>
      <c r="O29" s="18">
        <v>4.6744542002499996</v>
      </c>
      <c r="P29" s="16">
        <v>1E-3</v>
      </c>
      <c r="Q29" s="16">
        <v>1</v>
      </c>
      <c r="R29" s="20">
        <v>2.9135834646699998</v>
      </c>
    </row>
    <row r="30" spans="1:18" x14ac:dyDescent="0.25">
      <c r="A30" s="8"/>
      <c r="B30" s="15">
        <v>20</v>
      </c>
      <c r="C30" s="16">
        <v>5.9999999999999995E-4</v>
      </c>
      <c r="D30" s="16">
        <v>3.1</v>
      </c>
      <c r="E30" s="17">
        <v>8.2510286641700005E-8</v>
      </c>
      <c r="F30" s="16">
        <v>0</v>
      </c>
      <c r="G30" s="18">
        <v>30.227139771299999</v>
      </c>
      <c r="H30" s="18">
        <v>94.129917818400003</v>
      </c>
      <c r="I30" s="19">
        <v>2.8585803955E-5</v>
      </c>
      <c r="J30" s="16">
        <v>17.5</v>
      </c>
      <c r="K30" s="16">
        <v>9.44</v>
      </c>
      <c r="L30" s="16">
        <v>0</v>
      </c>
      <c r="M30" s="18">
        <v>21.704750639899999</v>
      </c>
      <c r="N30" s="16">
        <v>1.1000000000000001</v>
      </c>
      <c r="O30" s="18">
        <v>4.6500730242800001</v>
      </c>
      <c r="P30" s="16">
        <v>1E-3</v>
      </c>
      <c r="Q30" s="16">
        <v>1</v>
      </c>
      <c r="R30" s="20">
        <v>2.4684961904899998</v>
      </c>
    </row>
    <row r="31" spans="1:18" x14ac:dyDescent="0.25">
      <c r="A31" s="8"/>
      <c r="B31" s="15">
        <v>21</v>
      </c>
      <c r="C31" s="16">
        <v>5.9999999999999995E-4</v>
      </c>
      <c r="D31" s="16">
        <v>3.1</v>
      </c>
      <c r="E31" s="17">
        <v>8.1459522142800003E-8</v>
      </c>
      <c r="F31" s="16">
        <v>0</v>
      </c>
      <c r="G31" s="18">
        <v>31.6839672224</v>
      </c>
      <c r="H31" s="18">
        <v>106.398103113</v>
      </c>
      <c r="I31" s="19">
        <v>2.6350744091600002E-5</v>
      </c>
      <c r="J31" s="16">
        <v>17.5</v>
      </c>
      <c r="K31" s="16">
        <v>9.44</v>
      </c>
      <c r="L31" s="16">
        <v>0</v>
      </c>
      <c r="M31" s="18">
        <v>24.0340722346</v>
      </c>
      <c r="N31" s="16">
        <v>1.1000000000000001</v>
      </c>
      <c r="O31" s="18">
        <v>4.6060255318000003</v>
      </c>
      <c r="P31" s="16">
        <v>1E-3</v>
      </c>
      <c r="Q31" s="16">
        <v>1</v>
      </c>
      <c r="R31" s="20">
        <v>2.8259408765199998</v>
      </c>
    </row>
    <row r="32" spans="1:18" x14ac:dyDescent="0.25">
      <c r="A32" s="8"/>
      <c r="B32" s="15">
        <v>22</v>
      </c>
      <c r="C32" s="16">
        <v>5.9999999999999995E-4</v>
      </c>
      <c r="D32" s="16">
        <v>3.1</v>
      </c>
      <c r="E32" s="17">
        <v>7.92409475151E-8</v>
      </c>
      <c r="F32" s="16">
        <v>0</v>
      </c>
      <c r="G32" s="18">
        <v>33.177958802399999</v>
      </c>
      <c r="H32" s="18">
        <v>112.18401611</v>
      </c>
      <c r="I32" s="19">
        <v>2.5254739807700001E-5</v>
      </c>
      <c r="J32" s="16">
        <v>17.5</v>
      </c>
      <c r="K32" s="16">
        <v>9.44</v>
      </c>
      <c r="L32" s="16">
        <v>0</v>
      </c>
      <c r="M32" s="18">
        <v>25.607244570300001</v>
      </c>
      <c r="N32" s="16">
        <v>1.1000000000000001</v>
      </c>
      <c r="O32" s="18">
        <v>4.74024189996</v>
      </c>
      <c r="P32" s="16">
        <v>1E-3</v>
      </c>
      <c r="Q32" s="16">
        <v>1</v>
      </c>
      <c r="R32" s="20">
        <v>3.1270029202199998</v>
      </c>
    </row>
    <row r="33" spans="1:18" x14ac:dyDescent="0.25">
      <c r="A33" s="8"/>
      <c r="B33" s="15">
        <v>23</v>
      </c>
      <c r="C33" s="16">
        <v>5.9999999999999995E-4</v>
      </c>
      <c r="D33" s="16">
        <v>3.1</v>
      </c>
      <c r="E33" s="17">
        <v>8.0986634008000006E-8</v>
      </c>
      <c r="F33" s="16">
        <v>0</v>
      </c>
      <c r="G33" s="18">
        <v>34.7535231544</v>
      </c>
      <c r="H33" s="18">
        <v>117.921689757</v>
      </c>
      <c r="I33" s="19">
        <v>2.40308699539E-5</v>
      </c>
      <c r="J33" s="16">
        <v>17.5</v>
      </c>
      <c r="K33" s="16">
        <v>9.44</v>
      </c>
      <c r="L33" s="16">
        <v>0</v>
      </c>
      <c r="M33" s="18">
        <v>27.754612450900002</v>
      </c>
      <c r="N33" s="16">
        <v>1.1000000000000001</v>
      </c>
      <c r="O33" s="18">
        <v>4.71748644969</v>
      </c>
      <c r="P33" s="16">
        <v>1E-3</v>
      </c>
      <c r="Q33" s="16">
        <v>1</v>
      </c>
      <c r="R33" s="20">
        <v>3.2376841975100001</v>
      </c>
    </row>
    <row r="34" spans="1:18" x14ac:dyDescent="0.25">
      <c r="A34" s="8"/>
      <c r="B34" s="15">
        <v>24</v>
      </c>
      <c r="C34" s="16">
        <v>5.9999999999999995E-4</v>
      </c>
      <c r="D34" s="16">
        <v>3.1</v>
      </c>
      <c r="E34" s="17">
        <v>7.4159539020799998E-8</v>
      </c>
      <c r="F34" s="16">
        <v>0</v>
      </c>
      <c r="G34" s="18">
        <v>36.792483252099998</v>
      </c>
      <c r="H34" s="18">
        <v>125.13319991500001</v>
      </c>
      <c r="I34" s="19">
        <v>2.2652707877100001E-5</v>
      </c>
      <c r="J34" s="16">
        <v>17.5</v>
      </c>
      <c r="K34" s="16">
        <v>9.44</v>
      </c>
      <c r="L34" s="16">
        <v>0</v>
      </c>
      <c r="M34" s="18">
        <v>30.738615984199999</v>
      </c>
      <c r="N34" s="16">
        <v>1.1000000000000001</v>
      </c>
      <c r="O34" s="18">
        <v>4.8341881826400002</v>
      </c>
      <c r="P34" s="16">
        <v>1E-3</v>
      </c>
      <c r="Q34" s="16">
        <v>1</v>
      </c>
      <c r="R34" s="20">
        <v>4.1532562240499997</v>
      </c>
    </row>
    <row r="35" spans="1:18" x14ac:dyDescent="0.25">
      <c r="A35" s="8"/>
      <c r="B35" s="15">
        <v>25</v>
      </c>
      <c r="C35" s="16">
        <v>5.9999999999999995E-4</v>
      </c>
      <c r="D35" s="16">
        <v>3.1</v>
      </c>
      <c r="E35" s="17">
        <v>8.1596162316099994E-8</v>
      </c>
      <c r="F35" s="16">
        <v>0</v>
      </c>
      <c r="G35" s="18">
        <v>38.665497312600003</v>
      </c>
      <c r="H35" s="18">
        <v>126.783427665</v>
      </c>
      <c r="I35" s="19">
        <v>2.15368841256E-5</v>
      </c>
      <c r="J35" s="16">
        <v>17.5</v>
      </c>
      <c r="K35" s="16">
        <v>9.44</v>
      </c>
      <c r="L35" s="16">
        <v>0</v>
      </c>
      <c r="M35" s="18">
        <v>33.316616674099997</v>
      </c>
      <c r="N35" s="16">
        <v>1.1000000000000001</v>
      </c>
      <c r="O35" s="18">
        <v>4.9507497327000003</v>
      </c>
      <c r="P35" s="16">
        <v>1E-3</v>
      </c>
      <c r="Q35" s="16">
        <v>1</v>
      </c>
      <c r="R35" s="20">
        <v>4.3968285100699998</v>
      </c>
    </row>
    <row r="36" spans="1:18" x14ac:dyDescent="0.25">
      <c r="A36" s="8"/>
      <c r="B36" s="15">
        <v>26</v>
      </c>
      <c r="C36" s="16">
        <v>5.9999999999999995E-4</v>
      </c>
      <c r="D36" s="16">
        <v>3.1</v>
      </c>
      <c r="E36" s="17">
        <v>7.4025642845599995E-8</v>
      </c>
      <c r="F36" s="16">
        <v>0</v>
      </c>
      <c r="G36" s="18">
        <v>40.794544517600002</v>
      </c>
      <c r="H36" s="18">
        <v>129.80099082000001</v>
      </c>
      <c r="I36" s="19">
        <v>2.0496282598999999E-5</v>
      </c>
      <c r="J36" s="16">
        <v>17.5</v>
      </c>
      <c r="K36" s="16">
        <v>9.44</v>
      </c>
      <c r="L36" s="16">
        <v>0</v>
      </c>
      <c r="M36" s="18">
        <v>36.816677565500001</v>
      </c>
      <c r="N36" s="16">
        <v>1.1000000000000001</v>
      </c>
      <c r="O36" s="18">
        <v>4.8816605038100001</v>
      </c>
      <c r="P36" s="16">
        <v>1E-3</v>
      </c>
      <c r="Q36" s="16">
        <v>1</v>
      </c>
      <c r="R36" s="20">
        <v>3.4729161282200001</v>
      </c>
    </row>
    <row r="37" spans="1:18" x14ac:dyDescent="0.25">
      <c r="A37" s="8"/>
      <c r="B37" s="15">
        <v>27</v>
      </c>
      <c r="C37" s="16">
        <v>5.9999999999999995E-4</v>
      </c>
      <c r="D37" s="16">
        <v>3.1</v>
      </c>
      <c r="E37" s="17">
        <v>7.9437301125400004E-8</v>
      </c>
      <c r="F37" s="16">
        <v>0</v>
      </c>
      <c r="G37" s="18">
        <v>42.778508266599999</v>
      </c>
      <c r="H37" s="18">
        <v>139.26421359899999</v>
      </c>
      <c r="I37" s="19">
        <v>1.9748999939699999E-5</v>
      </c>
      <c r="J37" s="16">
        <v>17.5</v>
      </c>
      <c r="K37" s="16">
        <v>9.44</v>
      </c>
      <c r="L37" s="16">
        <v>0</v>
      </c>
      <c r="M37" s="18">
        <v>40.823612988999997</v>
      </c>
      <c r="N37" s="16">
        <v>1.1000000000000001</v>
      </c>
      <c r="O37" s="18">
        <v>4.79829574681</v>
      </c>
      <c r="P37" s="16">
        <v>1E-3</v>
      </c>
      <c r="Q37" s="16">
        <v>1</v>
      </c>
      <c r="R37" s="20">
        <v>4.2548527508099996</v>
      </c>
    </row>
    <row r="38" spans="1:18" x14ac:dyDescent="0.25">
      <c r="A38" s="8"/>
      <c r="B38" s="15">
        <v>28</v>
      </c>
      <c r="C38" s="16">
        <v>5.9999999999999995E-4</v>
      </c>
      <c r="D38" s="16">
        <v>3.1</v>
      </c>
      <c r="E38" s="17">
        <v>7.7685909677900001E-8</v>
      </c>
      <c r="F38" s="16">
        <v>0</v>
      </c>
      <c r="G38" s="18">
        <v>44.410105350800002</v>
      </c>
      <c r="H38" s="18">
        <v>137.23473459100001</v>
      </c>
      <c r="I38" s="19">
        <v>1.94184067142E-5</v>
      </c>
      <c r="J38" s="16">
        <v>17.5</v>
      </c>
      <c r="K38" s="16">
        <v>9.44</v>
      </c>
      <c r="L38" s="16">
        <v>0</v>
      </c>
      <c r="M38" s="18">
        <v>43.771842173899998</v>
      </c>
      <c r="N38" s="16">
        <v>1.1000000000000001</v>
      </c>
      <c r="O38" s="18">
        <v>4.7760274794199997</v>
      </c>
      <c r="P38" s="16">
        <v>1E-3</v>
      </c>
      <c r="Q38" s="16">
        <v>1</v>
      </c>
      <c r="R38" s="20">
        <v>4.0054783076099998</v>
      </c>
    </row>
    <row r="39" spans="1:18" x14ac:dyDescent="0.25">
      <c r="A39" s="8"/>
      <c r="B39" s="15">
        <v>29</v>
      </c>
      <c r="C39" s="16">
        <v>5.9999999999999995E-4</v>
      </c>
      <c r="D39" s="16">
        <v>3.1</v>
      </c>
      <c r="E39" s="17">
        <v>7.3623551735899998E-8</v>
      </c>
      <c r="F39" s="16">
        <v>0</v>
      </c>
      <c r="G39" s="18">
        <v>46.327024125599998</v>
      </c>
      <c r="H39" s="18">
        <v>137.26432040099999</v>
      </c>
      <c r="I39" s="19">
        <v>1.9521341387799999E-5</v>
      </c>
      <c r="J39" s="16">
        <v>17.5</v>
      </c>
      <c r="K39" s="16">
        <v>9.44</v>
      </c>
      <c r="L39" s="16">
        <v>0</v>
      </c>
      <c r="M39" s="18">
        <v>45.994317046900001</v>
      </c>
      <c r="N39" s="16">
        <v>1.1000000000000001</v>
      </c>
      <c r="O39" s="18">
        <v>4.8327630622899997</v>
      </c>
      <c r="P39" s="16">
        <v>1E-3</v>
      </c>
      <c r="Q39" s="16">
        <v>1</v>
      </c>
      <c r="R39" s="20">
        <v>3.4557712918500001</v>
      </c>
    </row>
    <row r="40" spans="1:18" x14ac:dyDescent="0.25">
      <c r="A40" s="8"/>
      <c r="B40" s="15">
        <v>30</v>
      </c>
      <c r="C40" s="16">
        <v>5.9999999999999995E-4</v>
      </c>
      <c r="D40" s="16">
        <v>3.1</v>
      </c>
      <c r="E40" s="17">
        <v>7.1109050732600002E-8</v>
      </c>
      <c r="F40" s="16">
        <v>0</v>
      </c>
      <c r="G40" s="18">
        <v>46.893335175600001</v>
      </c>
      <c r="H40" s="18">
        <v>145.21395139800001</v>
      </c>
      <c r="I40" s="19">
        <v>2.0220264948500002E-5</v>
      </c>
      <c r="J40" s="16">
        <v>17.5</v>
      </c>
      <c r="K40" s="16">
        <v>9.44</v>
      </c>
      <c r="L40" s="16">
        <v>0</v>
      </c>
      <c r="M40" s="18">
        <v>48.030446130199998</v>
      </c>
      <c r="N40" s="16">
        <v>1.1000000000000001</v>
      </c>
      <c r="O40" s="18">
        <v>4.8342261444999997</v>
      </c>
      <c r="P40" s="16">
        <v>1E-3</v>
      </c>
      <c r="Q40" s="16">
        <v>1</v>
      </c>
      <c r="R40" s="20">
        <v>4.2817529318599998</v>
      </c>
    </row>
    <row r="41" spans="1:18" x14ac:dyDescent="0.25">
      <c r="A41" s="8"/>
      <c r="B41" s="15">
        <v>31</v>
      </c>
      <c r="C41" s="16">
        <v>5.9999999999999995E-4</v>
      </c>
      <c r="D41" s="16">
        <v>3.1</v>
      </c>
      <c r="E41" s="17">
        <v>7.2232511098399998E-8</v>
      </c>
      <c r="F41" s="16">
        <v>0</v>
      </c>
      <c r="G41" s="18">
        <v>48.870045376100002</v>
      </c>
      <c r="H41" s="18">
        <v>150.948790215</v>
      </c>
      <c r="I41" s="19">
        <v>1.93834421523E-5</v>
      </c>
      <c r="J41" s="16">
        <v>17.5</v>
      </c>
      <c r="K41" s="16">
        <v>9.44</v>
      </c>
      <c r="L41" s="16">
        <v>0</v>
      </c>
      <c r="M41" s="18">
        <v>55.0530389587</v>
      </c>
      <c r="N41" s="16">
        <v>1.1000000000000001</v>
      </c>
      <c r="O41" s="18">
        <v>4.8886735641000003</v>
      </c>
      <c r="P41" s="16">
        <v>1E-3</v>
      </c>
      <c r="Q41" s="16">
        <v>1</v>
      </c>
      <c r="R41" s="20">
        <v>3.3303856598200001</v>
      </c>
    </row>
    <row r="42" spans="1:18" x14ac:dyDescent="0.25">
      <c r="A42" s="8"/>
      <c r="B42" s="15">
        <v>32</v>
      </c>
      <c r="C42" s="16">
        <v>5.9999999999999995E-4</v>
      </c>
      <c r="D42" s="16">
        <v>3.1</v>
      </c>
      <c r="E42" s="17">
        <v>8.5813820073399996E-8</v>
      </c>
      <c r="F42" s="16">
        <v>0</v>
      </c>
      <c r="G42" s="18">
        <v>49.962416530200002</v>
      </c>
      <c r="H42" s="18">
        <v>151.17276325500001</v>
      </c>
      <c r="I42" s="19">
        <v>1.96505603392E-5</v>
      </c>
      <c r="J42" s="16">
        <v>17.5</v>
      </c>
      <c r="K42" s="16">
        <v>9.44</v>
      </c>
      <c r="L42" s="16">
        <v>0</v>
      </c>
      <c r="M42" s="18">
        <v>56.849290795400002</v>
      </c>
      <c r="N42" s="16">
        <v>1.1000000000000001</v>
      </c>
      <c r="O42" s="18">
        <v>4.90283152621</v>
      </c>
      <c r="P42" s="16">
        <v>1E-3</v>
      </c>
      <c r="Q42" s="16">
        <v>1</v>
      </c>
      <c r="R42" s="20">
        <v>3.8781365747500001</v>
      </c>
    </row>
    <row r="43" spans="1:18" x14ac:dyDescent="0.25">
      <c r="A43" s="8"/>
      <c r="B43" s="15">
        <v>33</v>
      </c>
      <c r="C43" s="16">
        <v>5.9999999999999995E-4</v>
      </c>
      <c r="D43" s="16">
        <v>3.1</v>
      </c>
      <c r="E43" s="17">
        <v>9.0624727785999996E-8</v>
      </c>
      <c r="F43" s="16">
        <v>0</v>
      </c>
      <c r="G43" s="18">
        <v>50.3774144319</v>
      </c>
      <c r="H43" s="18">
        <v>155.97357344299999</v>
      </c>
      <c r="I43" s="19">
        <v>2.0132196004600001E-5</v>
      </c>
      <c r="J43" s="16">
        <v>17.5</v>
      </c>
      <c r="K43" s="16">
        <v>9.44</v>
      </c>
      <c r="L43" s="16">
        <v>0</v>
      </c>
      <c r="M43" s="18">
        <v>61.488434773199998</v>
      </c>
      <c r="N43" s="16">
        <v>1.1000000000000001</v>
      </c>
      <c r="O43" s="18">
        <v>4.8719249844299997</v>
      </c>
      <c r="P43" s="16">
        <v>1E-3</v>
      </c>
      <c r="Q43" s="16">
        <v>1</v>
      </c>
      <c r="R43" s="20">
        <v>3.39986191174</v>
      </c>
    </row>
    <row r="44" spans="1:18" x14ac:dyDescent="0.25">
      <c r="A44" s="8"/>
      <c r="B44" s="15">
        <v>34</v>
      </c>
      <c r="C44" s="16">
        <v>5.9999999999999995E-4</v>
      </c>
      <c r="D44" s="16">
        <v>3.1</v>
      </c>
      <c r="E44" s="17">
        <v>8.8706326865599994E-8</v>
      </c>
      <c r="F44" s="16">
        <v>0</v>
      </c>
      <c r="G44" s="18">
        <v>50.296802788400001</v>
      </c>
      <c r="H44" s="18">
        <v>160.56936708800001</v>
      </c>
      <c r="I44" s="19">
        <v>2.1118064133000001E-5</v>
      </c>
      <c r="J44" s="16">
        <v>17.5</v>
      </c>
      <c r="K44" s="16">
        <v>9.44</v>
      </c>
      <c r="L44" s="16">
        <v>0</v>
      </c>
      <c r="M44" s="18">
        <v>58.767059275699999</v>
      </c>
      <c r="N44" s="16">
        <v>1.1000000000000001</v>
      </c>
      <c r="O44" s="18">
        <v>4.9093299221500004</v>
      </c>
      <c r="P44" s="16">
        <v>1E-3</v>
      </c>
      <c r="Q44" s="16">
        <v>1</v>
      </c>
      <c r="R44" s="20">
        <v>3.5583857301499999</v>
      </c>
    </row>
    <row r="45" spans="1:18" x14ac:dyDescent="0.25">
      <c r="A45" s="8"/>
      <c r="B45" s="15">
        <v>35</v>
      </c>
      <c r="C45" s="16">
        <v>5.9999999999999995E-4</v>
      </c>
      <c r="D45" s="16">
        <v>3.1</v>
      </c>
      <c r="E45" s="17">
        <v>9.2989719854699999E-8</v>
      </c>
      <c r="F45" s="16">
        <v>0</v>
      </c>
      <c r="G45" s="18">
        <v>50.996874310599999</v>
      </c>
      <c r="H45" s="18">
        <v>161.804401982</v>
      </c>
      <c r="I45" s="19">
        <v>2.1156612426199999E-5</v>
      </c>
      <c r="J45" s="16">
        <v>17.5</v>
      </c>
      <c r="K45" s="16">
        <v>9.44</v>
      </c>
      <c r="L45" s="16">
        <v>0</v>
      </c>
      <c r="M45" s="18">
        <v>63.2741271923</v>
      </c>
      <c r="N45" s="16">
        <v>1.1000000000000001</v>
      </c>
      <c r="O45" s="18">
        <v>4.8896065486199998</v>
      </c>
      <c r="P45" s="16">
        <v>1E-3</v>
      </c>
      <c r="Q45" s="16">
        <v>1</v>
      </c>
      <c r="R45" s="20">
        <v>3.0353026597300001</v>
      </c>
    </row>
    <row r="46" spans="1:18" x14ac:dyDescent="0.25">
      <c r="A46" s="8"/>
      <c r="B46" s="15">
        <v>36</v>
      </c>
      <c r="C46" s="16">
        <v>5.9999999999999995E-4</v>
      </c>
      <c r="D46" s="16">
        <v>3.1</v>
      </c>
      <c r="E46" s="17">
        <v>9.29874665657E-8</v>
      </c>
      <c r="F46" s="16">
        <v>0</v>
      </c>
      <c r="G46" s="18">
        <v>50.999424195300001</v>
      </c>
      <c r="H46" s="18">
        <v>161.80070247</v>
      </c>
      <c r="I46" s="19">
        <v>2.11543722198E-5</v>
      </c>
      <c r="J46" s="16">
        <v>17.5</v>
      </c>
      <c r="K46" s="16">
        <v>9.44</v>
      </c>
      <c r="L46" s="16">
        <v>0</v>
      </c>
      <c r="M46" s="18">
        <v>63.282419360799999</v>
      </c>
      <c r="N46" s="16">
        <v>1.1000000000000001</v>
      </c>
      <c r="O46" s="18">
        <v>4.8894768225099998</v>
      </c>
      <c r="P46" s="16">
        <v>1E-3</v>
      </c>
      <c r="Q46" s="16">
        <v>1</v>
      </c>
      <c r="R46" s="20">
        <v>3.03529969062</v>
      </c>
    </row>
    <row r="47" spans="1:18" x14ac:dyDescent="0.25">
      <c r="A47" s="8"/>
      <c r="B47" s="15">
        <v>37</v>
      </c>
      <c r="C47" s="16">
        <v>5.9999999999999995E-4</v>
      </c>
      <c r="D47" s="16">
        <v>3.1</v>
      </c>
      <c r="E47" s="17">
        <v>1.09838340283E-7</v>
      </c>
      <c r="F47" s="16">
        <v>0</v>
      </c>
      <c r="G47" s="18">
        <v>51.409248952699997</v>
      </c>
      <c r="H47" s="18">
        <v>159.724841328</v>
      </c>
      <c r="I47" s="19">
        <v>2.1159121296E-5</v>
      </c>
      <c r="J47" s="16">
        <v>17.5</v>
      </c>
      <c r="K47" s="16">
        <v>9.44</v>
      </c>
      <c r="L47" s="16">
        <v>0</v>
      </c>
      <c r="M47" s="18">
        <v>67.138211547699996</v>
      </c>
      <c r="N47" s="16">
        <v>1.1000000000000001</v>
      </c>
      <c r="O47" s="18">
        <v>4.8734413826200003</v>
      </c>
      <c r="P47" s="16">
        <v>1E-3</v>
      </c>
      <c r="Q47" s="16">
        <v>1</v>
      </c>
      <c r="R47" s="20">
        <v>3.6298849827000002</v>
      </c>
    </row>
    <row r="48" spans="1:18" x14ac:dyDescent="0.25">
      <c r="A48" s="8"/>
      <c r="B48" s="15">
        <v>38</v>
      </c>
      <c r="C48" s="16">
        <v>5.9999999999999995E-4</v>
      </c>
      <c r="D48" s="16">
        <v>3.1</v>
      </c>
      <c r="E48" s="17">
        <v>1.1674826270599999E-7</v>
      </c>
      <c r="F48" s="16">
        <v>0</v>
      </c>
      <c r="G48" s="18">
        <v>51.2908062152</v>
      </c>
      <c r="H48" s="18">
        <v>159.91400953499999</v>
      </c>
      <c r="I48" s="19">
        <v>2.1201664422499999E-5</v>
      </c>
      <c r="J48" s="16">
        <v>17.5</v>
      </c>
      <c r="K48" s="16">
        <v>9.44</v>
      </c>
      <c r="L48" s="16">
        <v>0</v>
      </c>
      <c r="M48" s="18">
        <v>68.023430544500002</v>
      </c>
      <c r="N48" s="16">
        <v>1.1000000000000001</v>
      </c>
      <c r="O48" s="18">
        <v>4.8959293778799999</v>
      </c>
      <c r="P48" s="16">
        <v>1E-3</v>
      </c>
      <c r="Q48" s="16">
        <v>1</v>
      </c>
      <c r="R48" s="20">
        <v>2.9493307876600001</v>
      </c>
    </row>
    <row r="49" spans="1:19" x14ac:dyDescent="0.25">
      <c r="A49" s="8"/>
      <c r="B49" s="15">
        <v>39</v>
      </c>
      <c r="C49" s="16">
        <v>5.9999999999999995E-4</v>
      </c>
      <c r="D49" s="16">
        <v>3.1</v>
      </c>
      <c r="E49" s="17">
        <v>1.3332637322199999E-7</v>
      </c>
      <c r="F49" s="16">
        <v>0</v>
      </c>
      <c r="G49" s="18">
        <v>51.3969748771</v>
      </c>
      <c r="H49" s="18">
        <v>146.44963221899999</v>
      </c>
      <c r="I49" s="19">
        <v>2.08316809064E-5</v>
      </c>
      <c r="J49" s="16">
        <v>17.5</v>
      </c>
      <c r="K49" s="16">
        <v>9.44</v>
      </c>
      <c r="L49" s="16">
        <v>0</v>
      </c>
      <c r="M49" s="18">
        <v>70.681566372800006</v>
      </c>
      <c r="N49" s="16">
        <v>1.1000000000000001</v>
      </c>
      <c r="O49" s="18">
        <v>5.0307361126099996</v>
      </c>
      <c r="P49" s="16">
        <v>1E-3</v>
      </c>
      <c r="Q49" s="16">
        <v>1</v>
      </c>
      <c r="R49" s="20">
        <v>3.3035777767900001</v>
      </c>
    </row>
    <row r="50" spans="1:19" x14ac:dyDescent="0.25">
      <c r="A50" s="8"/>
      <c r="B50" s="15">
        <v>40</v>
      </c>
      <c r="C50" s="16">
        <v>5.9999999999999995E-4</v>
      </c>
      <c r="D50" s="16">
        <v>3.1</v>
      </c>
      <c r="E50" s="17">
        <v>1.4042943279900001E-7</v>
      </c>
      <c r="F50" s="16">
        <v>0</v>
      </c>
      <c r="G50" s="18">
        <v>51.376342424000001</v>
      </c>
      <c r="H50" s="18">
        <v>139.78864621</v>
      </c>
      <c r="I50" s="19">
        <v>2.0319452222899999E-5</v>
      </c>
      <c r="J50" s="16">
        <v>17.5</v>
      </c>
      <c r="K50" s="16">
        <v>9.44</v>
      </c>
      <c r="L50" s="16">
        <v>0</v>
      </c>
      <c r="M50" s="18">
        <v>75.341174059099998</v>
      </c>
      <c r="N50" s="16">
        <v>1.1000000000000001</v>
      </c>
      <c r="O50" s="18">
        <v>4.9083633103000004</v>
      </c>
      <c r="P50" s="16">
        <v>1E-3</v>
      </c>
      <c r="Q50" s="16">
        <v>1</v>
      </c>
      <c r="R50" s="20">
        <v>3.1039135896199999</v>
      </c>
    </row>
    <row r="51" spans="1:19" x14ac:dyDescent="0.25">
      <c r="A51" s="8"/>
      <c r="B51" s="15">
        <v>41</v>
      </c>
      <c r="C51" s="16">
        <v>5.9999999999999995E-4</v>
      </c>
      <c r="D51" s="16">
        <v>3.1</v>
      </c>
      <c r="E51" s="17">
        <v>1.4583950991499999E-7</v>
      </c>
      <c r="F51" s="16">
        <v>0</v>
      </c>
      <c r="G51" s="18">
        <v>50.838184402899998</v>
      </c>
      <c r="H51" s="18">
        <v>138.78364457699999</v>
      </c>
      <c r="I51" s="19">
        <v>2.0366594594100001E-5</v>
      </c>
      <c r="J51" s="16">
        <v>17.5</v>
      </c>
      <c r="K51" s="16">
        <v>9.44</v>
      </c>
      <c r="L51" s="16">
        <v>0</v>
      </c>
      <c r="M51" s="18">
        <v>76.977844028800007</v>
      </c>
      <c r="N51" s="16">
        <v>1.1000000000000001</v>
      </c>
      <c r="O51" s="18">
        <v>4.92630757393</v>
      </c>
      <c r="P51" s="16">
        <v>1E-3</v>
      </c>
      <c r="Q51" s="16">
        <v>1</v>
      </c>
      <c r="R51" s="20">
        <v>3.4952020075900001</v>
      </c>
    </row>
    <row r="52" spans="1:19" x14ac:dyDescent="0.25">
      <c r="A52" s="8"/>
      <c r="B52" s="15">
        <v>42</v>
      </c>
      <c r="C52" s="16">
        <v>5.9999999999999995E-4</v>
      </c>
      <c r="D52" s="16">
        <v>3.1</v>
      </c>
      <c r="E52" s="17">
        <v>1.5713585598599999E-7</v>
      </c>
      <c r="F52" s="16">
        <v>0</v>
      </c>
      <c r="G52" s="18">
        <v>49.803681151799999</v>
      </c>
      <c r="H52" s="18">
        <v>137.00812848800001</v>
      </c>
      <c r="I52" s="19">
        <v>2.0577211203199999E-5</v>
      </c>
      <c r="J52" s="16">
        <v>17.5</v>
      </c>
      <c r="K52" s="16">
        <v>9.44</v>
      </c>
      <c r="L52" s="16">
        <v>0</v>
      </c>
      <c r="M52" s="18">
        <v>77.045130415800003</v>
      </c>
      <c r="N52" s="16">
        <v>1.1000000000000001</v>
      </c>
      <c r="O52" s="18">
        <v>4.9358544784999996</v>
      </c>
      <c r="P52" s="16">
        <v>1E-3</v>
      </c>
      <c r="Q52" s="16">
        <v>1</v>
      </c>
      <c r="R52" s="20">
        <v>3.6261519353099998</v>
      </c>
    </row>
    <row r="53" spans="1:19" x14ac:dyDescent="0.25">
      <c r="A53" s="8"/>
      <c r="B53" s="15">
        <v>43</v>
      </c>
      <c r="C53" s="16">
        <v>5.9999999999999995E-4</v>
      </c>
      <c r="D53" s="16">
        <v>3.1</v>
      </c>
      <c r="E53" s="17">
        <v>1.5891071238899999E-7</v>
      </c>
      <c r="F53" s="16">
        <v>0</v>
      </c>
      <c r="G53" s="18">
        <v>49.625561430300003</v>
      </c>
      <c r="H53" s="18">
        <v>131.53262858400001</v>
      </c>
      <c r="I53" s="19">
        <v>2.00208800541E-5</v>
      </c>
      <c r="J53" s="16">
        <v>17.5</v>
      </c>
      <c r="K53" s="16">
        <v>9.44</v>
      </c>
      <c r="L53" s="16">
        <v>0</v>
      </c>
      <c r="M53" s="18">
        <v>80.3770052956</v>
      </c>
      <c r="N53" s="16">
        <v>1.1000000000000001</v>
      </c>
      <c r="O53" s="18">
        <v>4.8962937970300002</v>
      </c>
      <c r="P53" s="16">
        <v>1E-3</v>
      </c>
      <c r="Q53" s="16">
        <v>1</v>
      </c>
      <c r="R53" s="20">
        <v>3.51486538791</v>
      </c>
    </row>
    <row r="54" spans="1:19" x14ac:dyDescent="0.25">
      <c r="A54" s="8"/>
      <c r="B54" s="15">
        <v>44</v>
      </c>
      <c r="C54" s="16">
        <v>5.9999999999999995E-4</v>
      </c>
      <c r="D54" s="16">
        <v>3.1</v>
      </c>
      <c r="E54" s="17">
        <v>1.6392080362100001E-7</v>
      </c>
      <c r="F54" s="16">
        <v>0</v>
      </c>
      <c r="G54" s="18">
        <v>48.9532042481</v>
      </c>
      <c r="H54" s="18">
        <v>133.120894061</v>
      </c>
      <c r="I54" s="19">
        <v>1.9938539969800001E-5</v>
      </c>
      <c r="J54" s="16">
        <v>17.5</v>
      </c>
      <c r="K54" s="16">
        <v>9.44</v>
      </c>
      <c r="L54" s="16">
        <v>0</v>
      </c>
      <c r="M54" s="18">
        <v>84.475330831400001</v>
      </c>
      <c r="N54" s="16">
        <v>1.1000000000000001</v>
      </c>
      <c r="O54" s="18">
        <v>4.8326544605699997</v>
      </c>
      <c r="P54" s="16">
        <v>1E-3</v>
      </c>
      <c r="Q54" s="16">
        <v>1</v>
      </c>
      <c r="R54" s="20">
        <v>3.8378425957300002</v>
      </c>
    </row>
    <row r="55" spans="1:19" x14ac:dyDescent="0.25">
      <c r="A55" s="8"/>
      <c r="B55" s="15">
        <v>45</v>
      </c>
      <c r="C55" s="16">
        <v>5.9999999999999995E-4</v>
      </c>
      <c r="D55" s="16">
        <v>3.1</v>
      </c>
      <c r="E55" s="17">
        <v>1.6505812238000001E-7</v>
      </c>
      <c r="F55" s="16">
        <v>0</v>
      </c>
      <c r="G55" s="18">
        <v>49.517274576399998</v>
      </c>
      <c r="H55" s="18">
        <v>121.265273546</v>
      </c>
      <c r="I55" s="19">
        <v>1.9032312783099998E-5</v>
      </c>
      <c r="J55" s="16">
        <v>17.5</v>
      </c>
      <c r="K55" s="16">
        <v>9.44</v>
      </c>
      <c r="L55" s="16">
        <v>0</v>
      </c>
      <c r="M55" s="18">
        <v>89.183860967699999</v>
      </c>
      <c r="N55" s="16">
        <v>1.1000000000000001</v>
      </c>
      <c r="O55" s="18">
        <v>5.0640512985099999</v>
      </c>
      <c r="P55" s="16">
        <v>1E-3</v>
      </c>
      <c r="Q55" s="16">
        <v>1</v>
      </c>
      <c r="R55" s="20">
        <v>4.6594562276499998</v>
      </c>
    </row>
    <row r="56" spans="1:19" x14ac:dyDescent="0.25">
      <c r="A56" s="8"/>
      <c r="B56" s="15">
        <v>46</v>
      </c>
      <c r="C56" s="16">
        <v>5.9999999999999995E-4</v>
      </c>
      <c r="D56" s="16">
        <v>3.1</v>
      </c>
      <c r="E56" s="17">
        <v>1.6699096389200001E-7</v>
      </c>
      <c r="F56" s="16">
        <v>0</v>
      </c>
      <c r="G56" s="18">
        <v>48.592559623699998</v>
      </c>
      <c r="H56" s="18">
        <v>116.87420116</v>
      </c>
      <c r="I56" s="19">
        <v>1.87296402906E-5</v>
      </c>
      <c r="J56" s="16">
        <v>17.5</v>
      </c>
      <c r="K56" s="16">
        <v>9.44</v>
      </c>
      <c r="L56" s="16">
        <v>0</v>
      </c>
      <c r="M56" s="18">
        <v>94.068246983600005</v>
      </c>
      <c r="N56" s="16">
        <v>1.1000000000000001</v>
      </c>
      <c r="O56" s="18">
        <v>4.9104416361699998</v>
      </c>
      <c r="P56" s="16">
        <v>1E-3</v>
      </c>
      <c r="Q56" s="16">
        <v>1</v>
      </c>
      <c r="R56" s="20">
        <v>5.0620315642499998</v>
      </c>
    </row>
    <row r="57" spans="1:19" x14ac:dyDescent="0.25">
      <c r="A57" s="8"/>
      <c r="B57" s="15">
        <v>47</v>
      </c>
      <c r="C57" s="16">
        <v>5.9999999999999995E-4</v>
      </c>
      <c r="D57" s="16">
        <v>3.1</v>
      </c>
      <c r="E57" s="17">
        <v>1.74123576011E-7</v>
      </c>
      <c r="F57" s="16">
        <v>0</v>
      </c>
      <c r="G57" s="18">
        <v>48.609941137699998</v>
      </c>
      <c r="H57" s="18">
        <v>109.198230753</v>
      </c>
      <c r="I57" s="19">
        <v>1.80181040415E-5</v>
      </c>
      <c r="J57" s="16">
        <v>17.5</v>
      </c>
      <c r="K57" s="16">
        <v>9.44</v>
      </c>
      <c r="L57" s="16">
        <v>0</v>
      </c>
      <c r="M57" s="18">
        <v>108.49079121699999</v>
      </c>
      <c r="N57" s="16">
        <v>1.1000000000000001</v>
      </c>
      <c r="O57" s="18">
        <v>4.94572600469</v>
      </c>
      <c r="P57" s="16">
        <v>1E-3</v>
      </c>
      <c r="Q57" s="16">
        <v>1</v>
      </c>
      <c r="R57" s="20">
        <v>5.4913608090399997</v>
      </c>
    </row>
    <row r="58" spans="1:19" x14ac:dyDescent="0.25">
      <c r="A58" s="8"/>
      <c r="B58" s="15">
        <v>48</v>
      </c>
      <c r="C58" s="16">
        <v>5.9999999999999995E-4</v>
      </c>
      <c r="D58" s="16">
        <v>3.1</v>
      </c>
      <c r="E58" s="17">
        <v>1.7562140323699999E-7</v>
      </c>
      <c r="F58" s="16">
        <v>0</v>
      </c>
      <c r="G58" s="18">
        <v>48.630635495600004</v>
      </c>
      <c r="H58" s="18">
        <v>102.217221735</v>
      </c>
      <c r="I58" s="19">
        <v>1.7467937789700001E-5</v>
      </c>
      <c r="J58" s="16">
        <v>17.5</v>
      </c>
      <c r="K58" s="16">
        <v>9.44</v>
      </c>
      <c r="L58" s="16">
        <v>0</v>
      </c>
      <c r="M58" s="18">
        <v>115.889878126</v>
      </c>
      <c r="N58" s="16">
        <v>1.1000000000000001</v>
      </c>
      <c r="O58" s="18">
        <v>5.0257250089800003</v>
      </c>
      <c r="P58" s="16">
        <v>1E-3</v>
      </c>
      <c r="Q58" s="16">
        <v>1</v>
      </c>
      <c r="R58" s="20">
        <v>5.4807619511799999</v>
      </c>
    </row>
    <row r="59" spans="1:19" x14ac:dyDescent="0.25">
      <c r="A59" s="8"/>
      <c r="B59" s="15">
        <v>49</v>
      </c>
      <c r="C59" s="16">
        <v>5.9999999999999995E-4</v>
      </c>
      <c r="D59" s="16">
        <v>3.1</v>
      </c>
      <c r="E59" s="17">
        <v>1.80618858368E-7</v>
      </c>
      <c r="F59" s="16">
        <v>0</v>
      </c>
      <c r="G59" s="18">
        <v>49.884149863399998</v>
      </c>
      <c r="H59" s="18">
        <v>90.245347149599993</v>
      </c>
      <c r="I59" s="19">
        <v>1.6446876456599999E-5</v>
      </c>
      <c r="J59" s="16">
        <v>17.5</v>
      </c>
      <c r="K59" s="16">
        <v>9.44</v>
      </c>
      <c r="L59" s="16">
        <v>0</v>
      </c>
      <c r="M59" s="18">
        <v>140.20912774000001</v>
      </c>
      <c r="N59" s="16">
        <v>1.1000000000000001</v>
      </c>
      <c r="O59" s="18">
        <v>4.9518927616299999</v>
      </c>
      <c r="P59" s="16">
        <v>1E-3</v>
      </c>
      <c r="Q59" s="16">
        <v>1</v>
      </c>
      <c r="R59" s="20">
        <v>6.5529919340299996</v>
      </c>
    </row>
    <row r="60" spans="1:19" x14ac:dyDescent="0.25">
      <c r="A60" s="8"/>
      <c r="B60" s="15">
        <v>50</v>
      </c>
      <c r="C60" s="16">
        <v>5.9999999999999995E-4</v>
      </c>
      <c r="D60" s="16">
        <v>3.1</v>
      </c>
      <c r="E60" s="17">
        <v>1.7137808477099999E-7</v>
      </c>
      <c r="F60" s="16">
        <v>0</v>
      </c>
      <c r="G60" s="18">
        <v>50.266799313500002</v>
      </c>
      <c r="H60" s="18">
        <v>83.663881419099994</v>
      </c>
      <c r="I60" s="19">
        <v>1.5849227189000001E-5</v>
      </c>
      <c r="J60" s="16">
        <v>17.5</v>
      </c>
      <c r="K60" s="16">
        <v>9.44</v>
      </c>
      <c r="L60" s="16">
        <v>0</v>
      </c>
      <c r="M60" s="18">
        <v>152.86036778100001</v>
      </c>
      <c r="N60" s="16">
        <v>1.1000000000000001</v>
      </c>
      <c r="O60" s="18">
        <v>5.1389215527300003</v>
      </c>
      <c r="P60" s="16">
        <v>1E-3</v>
      </c>
      <c r="Q60" s="16">
        <v>1</v>
      </c>
      <c r="R60" s="20">
        <v>6.3242965080099998</v>
      </c>
    </row>
    <row r="61" spans="1:19" x14ac:dyDescent="0.25">
      <c r="A61" s="8"/>
      <c r="B61" s="15">
        <v>51</v>
      </c>
      <c r="C61" s="16">
        <v>5.9999999999999995E-4</v>
      </c>
      <c r="D61" s="16">
        <v>3.1</v>
      </c>
      <c r="E61" s="17">
        <v>1.75336929126E-7</v>
      </c>
      <c r="F61" s="16">
        <v>0</v>
      </c>
      <c r="G61" s="18">
        <v>51.896180260400001</v>
      </c>
      <c r="H61" s="18">
        <v>74.354426291300001</v>
      </c>
      <c r="I61" s="19">
        <v>1.49518335184E-5</v>
      </c>
      <c r="J61" s="16">
        <v>17.5</v>
      </c>
      <c r="K61" s="16">
        <v>9.44</v>
      </c>
      <c r="L61" s="16">
        <v>0</v>
      </c>
      <c r="M61" s="18">
        <v>196.13037791100001</v>
      </c>
      <c r="N61" s="16">
        <v>1.1000000000000001</v>
      </c>
      <c r="O61" s="18">
        <v>5.03940999837</v>
      </c>
      <c r="P61" s="16">
        <v>1E-3</v>
      </c>
      <c r="Q61" s="16">
        <v>1</v>
      </c>
      <c r="R61" s="20">
        <v>5.9813196572200003</v>
      </c>
    </row>
    <row r="62" spans="1:19" x14ac:dyDescent="0.25">
      <c r="A62" s="8"/>
      <c r="B62" s="15">
        <v>52</v>
      </c>
      <c r="C62" s="16">
        <v>5.9999999999999995E-4</v>
      </c>
      <c r="D62" s="16">
        <v>3.1</v>
      </c>
      <c r="E62" s="17">
        <v>1.6746043813900001E-7</v>
      </c>
      <c r="F62" s="16">
        <v>0</v>
      </c>
      <c r="G62" s="18">
        <v>50.520856073700003</v>
      </c>
      <c r="H62" s="18">
        <v>75.964486578399999</v>
      </c>
      <c r="I62" s="19">
        <v>1.49682924735E-5</v>
      </c>
      <c r="J62" s="16">
        <v>17.5</v>
      </c>
      <c r="K62" s="16">
        <v>9.44</v>
      </c>
      <c r="L62" s="16">
        <v>0</v>
      </c>
      <c r="M62" s="18">
        <v>216.701949348</v>
      </c>
      <c r="N62" s="16">
        <v>1.1000000000000001</v>
      </c>
      <c r="O62" s="18">
        <v>4.8942002047199997</v>
      </c>
      <c r="P62" s="16">
        <v>1E-3</v>
      </c>
      <c r="Q62" s="16">
        <v>1</v>
      </c>
      <c r="R62" s="20">
        <v>6.99399200596</v>
      </c>
    </row>
    <row r="63" spans="1:19" x14ac:dyDescent="0.25">
      <c r="A63" s="8"/>
      <c r="B63" s="15">
        <v>53</v>
      </c>
      <c r="C63" s="16">
        <v>5.9999999999999995E-4</v>
      </c>
      <c r="D63" s="16">
        <v>3.1</v>
      </c>
      <c r="E63" s="17">
        <v>1.6536410463600001E-7</v>
      </c>
      <c r="F63" s="16">
        <v>0</v>
      </c>
      <c r="G63" s="18">
        <v>52.661733055799999</v>
      </c>
      <c r="H63" s="18">
        <v>66.650058678600004</v>
      </c>
      <c r="I63" s="19">
        <v>1.45524401569E-5</v>
      </c>
      <c r="J63" s="16">
        <v>17.5</v>
      </c>
      <c r="K63" s="16">
        <v>9.44</v>
      </c>
      <c r="L63" s="16">
        <v>0</v>
      </c>
      <c r="M63" s="18">
        <v>246.663201464</v>
      </c>
      <c r="N63" s="16">
        <v>1.1000000000000001</v>
      </c>
      <c r="O63" s="18">
        <v>4.9275966687599997</v>
      </c>
      <c r="P63" s="16">
        <v>1E-3</v>
      </c>
      <c r="Q63" s="16">
        <v>1</v>
      </c>
      <c r="R63" s="20">
        <v>6.1398050417699999</v>
      </c>
      <c r="S63" s="9"/>
    </row>
    <row r="64" spans="1:19" x14ac:dyDescent="0.25">
      <c r="A64" s="8"/>
      <c r="B64" s="15">
        <v>54</v>
      </c>
      <c r="C64" s="16">
        <v>5.9999999999999995E-4</v>
      </c>
      <c r="D64" s="16">
        <v>3.1</v>
      </c>
      <c r="E64" s="17">
        <v>1.63106643495E-7</v>
      </c>
      <c r="F64" s="16">
        <v>0</v>
      </c>
      <c r="G64" s="18">
        <v>56.029846951000003</v>
      </c>
      <c r="H64" s="18">
        <v>55.955413220799997</v>
      </c>
      <c r="I64" s="19">
        <v>1.44654203342E-5</v>
      </c>
      <c r="J64" s="16">
        <v>17.5</v>
      </c>
      <c r="K64" s="16">
        <v>9.44</v>
      </c>
      <c r="L64" s="16">
        <v>0</v>
      </c>
      <c r="M64" s="18">
        <v>282.52547662900002</v>
      </c>
      <c r="N64" s="16">
        <v>1.1000000000000001</v>
      </c>
      <c r="O64" s="18">
        <v>4.9553380599599999</v>
      </c>
      <c r="P64" s="16">
        <v>1E-3</v>
      </c>
      <c r="Q64" s="16">
        <v>1</v>
      </c>
      <c r="R64" s="20">
        <v>7.0553774228000004</v>
      </c>
    </row>
    <row r="65" spans="1:18" x14ac:dyDescent="0.25">
      <c r="A65" s="8"/>
      <c r="B65" s="15">
        <v>55</v>
      </c>
      <c r="C65" s="16">
        <v>5.9999999999999995E-4</v>
      </c>
      <c r="D65" s="16">
        <v>3.1</v>
      </c>
      <c r="E65" s="17">
        <v>1.59446160773E-7</v>
      </c>
      <c r="F65" s="16">
        <v>0</v>
      </c>
      <c r="G65" s="18">
        <v>55.144386073500002</v>
      </c>
      <c r="H65" s="18">
        <v>56.1001178916</v>
      </c>
      <c r="I65" s="19">
        <v>1.40854822738E-5</v>
      </c>
      <c r="J65" s="16">
        <v>17.5</v>
      </c>
      <c r="K65" s="16">
        <v>9.44</v>
      </c>
      <c r="L65" s="16">
        <v>0</v>
      </c>
      <c r="M65" s="18">
        <v>392.475437193</v>
      </c>
      <c r="N65" s="16">
        <v>1.1000000000000001</v>
      </c>
      <c r="O65" s="18">
        <v>4.9647484178300001</v>
      </c>
      <c r="P65" s="16">
        <v>1E-3</v>
      </c>
      <c r="Q65" s="16">
        <v>1</v>
      </c>
      <c r="R65" s="20">
        <v>7.59606614452</v>
      </c>
    </row>
    <row r="66" spans="1:18" x14ac:dyDescent="0.25">
      <c r="A66" s="8"/>
      <c r="B66" s="15">
        <v>56</v>
      </c>
      <c r="C66" s="16">
        <v>5.9999999999999995E-4</v>
      </c>
      <c r="D66" s="16">
        <v>3.1</v>
      </c>
      <c r="E66" s="17">
        <v>1.5878496908599999E-7</v>
      </c>
      <c r="F66" s="16">
        <v>0</v>
      </c>
      <c r="G66" s="18">
        <v>54.430284673000003</v>
      </c>
      <c r="H66" s="18">
        <v>54.408897074000002</v>
      </c>
      <c r="I66" s="19">
        <v>1.43266954942E-5</v>
      </c>
      <c r="J66" s="16">
        <v>17.5</v>
      </c>
      <c r="K66" s="16">
        <v>9.44</v>
      </c>
      <c r="L66" s="16">
        <v>0</v>
      </c>
      <c r="M66" s="18">
        <v>383.83374437399999</v>
      </c>
      <c r="N66" s="16">
        <v>1.1000000000000001</v>
      </c>
      <c r="O66" s="18">
        <v>4.9067844065699999</v>
      </c>
      <c r="P66" s="16">
        <v>1E-3</v>
      </c>
      <c r="Q66" s="16">
        <v>1</v>
      </c>
      <c r="R66" s="20">
        <v>8.0656103161600008</v>
      </c>
    </row>
    <row r="67" spans="1:18" x14ac:dyDescent="0.25">
      <c r="A67" s="8"/>
      <c r="B67" s="15">
        <v>57</v>
      </c>
      <c r="C67" s="16">
        <v>5.9999999999999995E-4</v>
      </c>
      <c r="D67" s="16">
        <v>3.1</v>
      </c>
      <c r="E67" s="17">
        <v>1.5917701950099999E-7</v>
      </c>
      <c r="F67" s="16">
        <v>0</v>
      </c>
      <c r="G67" s="18">
        <v>53.931452870199998</v>
      </c>
      <c r="H67" s="18">
        <v>53.843987196299999</v>
      </c>
      <c r="I67" s="19">
        <v>1.43958119337E-5</v>
      </c>
      <c r="J67" s="16">
        <v>17.5</v>
      </c>
      <c r="K67" s="16">
        <v>9.44</v>
      </c>
      <c r="L67" s="16">
        <v>0</v>
      </c>
      <c r="M67" s="18">
        <v>389.65567525699998</v>
      </c>
      <c r="N67" s="16">
        <v>1.1000000000000001</v>
      </c>
      <c r="O67" s="18">
        <v>4.9660547469300003</v>
      </c>
      <c r="P67" s="16">
        <v>1E-3</v>
      </c>
      <c r="Q67" s="16">
        <v>1</v>
      </c>
      <c r="R67" s="20">
        <v>8.9398877216500008</v>
      </c>
    </row>
    <row r="68" spans="1:18" x14ac:dyDescent="0.25">
      <c r="A68" s="8"/>
      <c r="B68" s="15">
        <v>58</v>
      </c>
      <c r="C68" s="16">
        <v>5.9999999999999995E-4</v>
      </c>
      <c r="D68" s="16">
        <v>3.1</v>
      </c>
      <c r="E68" s="17">
        <v>1.61190901478E-7</v>
      </c>
      <c r="F68" s="16">
        <v>0</v>
      </c>
      <c r="G68" s="18">
        <v>53.116716668899997</v>
      </c>
      <c r="H68" s="18">
        <v>53.178225257999998</v>
      </c>
      <c r="I68" s="19">
        <v>1.45576241322E-5</v>
      </c>
      <c r="J68" s="16">
        <v>17.5</v>
      </c>
      <c r="K68" s="16">
        <v>9.44</v>
      </c>
      <c r="L68" s="16">
        <v>0</v>
      </c>
      <c r="M68" s="18">
        <v>472.24186363699999</v>
      </c>
      <c r="N68" s="16">
        <v>1.1000000000000001</v>
      </c>
      <c r="O68" s="18">
        <v>4.8125143637700001</v>
      </c>
      <c r="P68" s="16">
        <v>1E-3</v>
      </c>
      <c r="Q68" s="16">
        <v>1</v>
      </c>
      <c r="R68" s="20">
        <v>9.1793102463099991</v>
      </c>
    </row>
    <row r="69" spans="1:18" x14ac:dyDescent="0.25">
      <c r="A69" s="8"/>
      <c r="B69" s="15">
        <v>59</v>
      </c>
      <c r="C69" s="16">
        <v>5.9999999999999995E-4</v>
      </c>
      <c r="D69" s="16">
        <v>3.1</v>
      </c>
      <c r="E69" s="17">
        <v>1.6246390295700001E-7</v>
      </c>
      <c r="F69" s="16">
        <v>0</v>
      </c>
      <c r="G69" s="18">
        <v>52.558556777600003</v>
      </c>
      <c r="H69" s="18">
        <v>52.5221369092</v>
      </c>
      <c r="I69" s="19">
        <v>1.47543141295E-5</v>
      </c>
      <c r="J69" s="16">
        <v>17.5</v>
      </c>
      <c r="K69" s="16">
        <v>9.44</v>
      </c>
      <c r="L69" s="16">
        <v>0</v>
      </c>
      <c r="M69" s="18">
        <v>428.906675533</v>
      </c>
      <c r="N69" s="16">
        <v>1.1000000000000001</v>
      </c>
      <c r="O69" s="18">
        <v>4.8982304817099998</v>
      </c>
      <c r="P69" s="16">
        <v>1E-3</v>
      </c>
      <c r="Q69" s="16">
        <v>1</v>
      </c>
      <c r="R69" s="20">
        <v>11.094983340500001</v>
      </c>
    </row>
    <row r="70" spans="1:18" x14ac:dyDescent="0.25">
      <c r="A70" s="8"/>
      <c r="B70" s="15">
        <v>60</v>
      </c>
      <c r="C70" s="16">
        <v>5.9999999999999995E-4</v>
      </c>
      <c r="D70" s="16">
        <v>3.1</v>
      </c>
      <c r="E70" s="17">
        <v>1.48870410463E-7</v>
      </c>
      <c r="F70" s="16">
        <v>0</v>
      </c>
      <c r="G70" s="18">
        <v>52.214915489200003</v>
      </c>
      <c r="H70" s="18">
        <v>52.204313875799997</v>
      </c>
      <c r="I70" s="19">
        <v>1.43986911548E-5</v>
      </c>
      <c r="J70" s="16">
        <v>17.5</v>
      </c>
      <c r="K70" s="16">
        <v>9.44</v>
      </c>
      <c r="L70" s="16">
        <v>0</v>
      </c>
      <c r="M70" s="18">
        <v>665.88167891800003</v>
      </c>
      <c r="N70" s="16">
        <v>1.1000000000000001</v>
      </c>
      <c r="O70" s="18">
        <v>4.9038775510999999</v>
      </c>
      <c r="P70" s="16">
        <v>1E-3</v>
      </c>
      <c r="Q70" s="16">
        <v>1</v>
      </c>
      <c r="R70" s="20">
        <v>11.2037750191</v>
      </c>
    </row>
  </sheetData>
  <mergeCells count="5">
    <mergeCell ref="A2:R3"/>
    <mergeCell ref="I7:K7"/>
    <mergeCell ref="I6:K6"/>
    <mergeCell ref="I8:K8"/>
    <mergeCell ref="I9:K9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A126D-C962-41B3-8284-9BDBEF7B3460}">
  <dimension ref="C2:T77"/>
  <sheetViews>
    <sheetView workbookViewId="0">
      <selection activeCell="F18" sqref="F18"/>
    </sheetView>
  </sheetViews>
  <sheetFormatPr defaultRowHeight="15" x14ac:dyDescent="0.25"/>
  <cols>
    <col min="5" max="5" width="14.85546875" customWidth="1"/>
    <col min="6" max="7" width="10.42578125" customWidth="1"/>
    <col min="8" max="8" width="10.5703125" customWidth="1"/>
    <col min="9" max="9" width="8.85546875" customWidth="1"/>
    <col min="10" max="10" width="9.85546875" customWidth="1"/>
    <col min="11" max="11" width="10.140625" customWidth="1"/>
    <col min="12" max="12" width="9.28515625" customWidth="1"/>
    <col min="13" max="13" width="13.42578125" customWidth="1"/>
    <col min="14" max="14" width="9" customWidth="1"/>
    <col min="15" max="15" width="10" customWidth="1"/>
    <col min="16" max="16" width="9.42578125" customWidth="1"/>
    <col min="18" max="18" width="11.140625" customWidth="1"/>
  </cols>
  <sheetData>
    <row r="2" spans="3:20" ht="14.45" customHeight="1" x14ac:dyDescent="0.5">
      <c r="C2" s="8"/>
      <c r="D2" s="26"/>
      <c r="E2" s="26"/>
      <c r="F2" s="61" t="s">
        <v>40</v>
      </c>
      <c r="G2" s="61"/>
      <c r="H2" s="61"/>
      <c r="I2" s="61"/>
      <c r="J2" s="61"/>
      <c r="K2" s="61"/>
      <c r="L2" s="61"/>
      <c r="M2" s="61"/>
      <c r="N2" s="61"/>
      <c r="O2" s="61"/>
      <c r="P2" s="61"/>
      <c r="Q2" s="26"/>
      <c r="R2" s="26"/>
      <c r="S2" s="26"/>
      <c r="T2" s="26"/>
    </row>
    <row r="3" spans="3:20" ht="15" customHeight="1" thickBot="1" x14ac:dyDescent="0.55000000000000004">
      <c r="C3" s="27"/>
      <c r="D3" s="27"/>
      <c r="E3" s="27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27"/>
      <c r="R3" s="27"/>
      <c r="S3" s="27"/>
      <c r="T3" s="27"/>
    </row>
    <row r="4" spans="3:20" ht="15" customHeight="1" x14ac:dyDescent="0.5">
      <c r="C4" s="26"/>
      <c r="D4" s="26"/>
      <c r="E4" s="2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26"/>
      <c r="R4" s="26"/>
      <c r="S4" s="26"/>
      <c r="T4" s="8"/>
    </row>
    <row r="5" spans="3:20" x14ac:dyDescent="0.25">
      <c r="C5" s="8"/>
      <c r="D5" s="8"/>
      <c r="E5" s="8"/>
      <c r="F5" s="8"/>
      <c r="G5" s="8"/>
      <c r="H5" s="8"/>
      <c r="I5" s="15"/>
      <c r="J5" s="23"/>
      <c r="K5" s="23"/>
      <c r="L5" s="23"/>
      <c r="M5" s="24" t="s">
        <v>27</v>
      </c>
      <c r="N5" s="24" t="s">
        <v>28</v>
      </c>
      <c r="O5" s="24" t="s">
        <v>29</v>
      </c>
      <c r="P5" s="8"/>
      <c r="Q5" s="8"/>
      <c r="R5" s="8"/>
      <c r="S5" s="8"/>
      <c r="T5" s="8"/>
    </row>
    <row r="6" spans="3:20" x14ac:dyDescent="0.25">
      <c r="C6" s="8"/>
      <c r="D6" s="8"/>
      <c r="E6" s="8"/>
      <c r="F6" s="2"/>
      <c r="G6" s="8" t="s">
        <v>19</v>
      </c>
      <c r="H6" s="8"/>
      <c r="I6" s="24" t="s">
        <v>21</v>
      </c>
      <c r="J6" s="66" t="s">
        <v>41</v>
      </c>
      <c r="K6" s="67"/>
      <c r="L6" s="68"/>
      <c r="M6" s="37">
        <v>0</v>
      </c>
      <c r="N6" s="37">
        <v>5</v>
      </c>
      <c r="O6" s="37" t="s">
        <v>32</v>
      </c>
      <c r="P6" s="8"/>
      <c r="Q6" s="8"/>
      <c r="R6" s="8"/>
      <c r="S6" s="8"/>
      <c r="T6" s="8"/>
    </row>
    <row r="7" spans="3:20" x14ac:dyDescent="0.25">
      <c r="C7" s="8"/>
      <c r="D7" s="8"/>
      <c r="E7" s="8"/>
      <c r="F7" s="8"/>
      <c r="G7" s="8"/>
      <c r="H7" s="8"/>
      <c r="I7" s="23"/>
      <c r="J7" s="63" t="s">
        <v>42</v>
      </c>
      <c r="K7" s="63"/>
      <c r="L7" s="63"/>
      <c r="M7" s="37">
        <v>47</v>
      </c>
      <c r="N7" s="37">
        <v>100</v>
      </c>
      <c r="O7" s="37" t="s">
        <v>30</v>
      </c>
      <c r="P7" s="8"/>
      <c r="Q7" s="8"/>
      <c r="R7" s="8"/>
      <c r="S7" s="8"/>
      <c r="T7" s="8"/>
    </row>
    <row r="8" spans="3:20" ht="14.45" customHeight="1" x14ac:dyDescent="0.25">
      <c r="C8" s="8"/>
      <c r="D8" s="8"/>
      <c r="E8" s="8"/>
      <c r="F8" s="3"/>
      <c r="G8" s="8" t="s">
        <v>20</v>
      </c>
      <c r="H8" s="8"/>
      <c r="I8" s="15"/>
      <c r="J8" s="69" t="s">
        <v>44</v>
      </c>
      <c r="K8" s="70"/>
      <c r="L8" s="71"/>
      <c r="M8" s="37">
        <v>2.5000000000000001E-2</v>
      </c>
      <c r="N8" s="37">
        <v>0.05</v>
      </c>
      <c r="O8" s="37" t="s">
        <v>30</v>
      </c>
      <c r="P8" s="8"/>
      <c r="Q8" s="8"/>
      <c r="R8" s="8"/>
      <c r="S8" s="8"/>
      <c r="T8" s="8"/>
    </row>
    <row r="9" spans="3:20" x14ac:dyDescent="0.25">
      <c r="C9" s="8"/>
      <c r="D9" s="8"/>
      <c r="E9" s="8"/>
      <c r="F9" s="8"/>
      <c r="G9" s="8"/>
      <c r="H9" s="8"/>
      <c r="I9" s="15"/>
      <c r="J9" s="66" t="s">
        <v>16</v>
      </c>
      <c r="K9" s="67"/>
      <c r="L9" s="68"/>
      <c r="M9" s="37">
        <v>0</v>
      </c>
      <c r="N9" s="37" t="s">
        <v>31</v>
      </c>
      <c r="O9" s="37" t="s">
        <v>30</v>
      </c>
      <c r="P9" s="8"/>
      <c r="Q9" s="8"/>
      <c r="R9" s="8"/>
      <c r="S9" s="8"/>
      <c r="T9" s="8"/>
    </row>
    <row r="10" spans="3:20" x14ac:dyDescent="0.25">
      <c r="C10" s="8"/>
      <c r="D10" s="8"/>
      <c r="E10" s="8"/>
      <c r="F10" s="8"/>
      <c r="G10" s="8"/>
      <c r="H10" s="8"/>
      <c r="I10" s="8"/>
      <c r="J10" s="66" t="s">
        <v>18</v>
      </c>
      <c r="K10" s="67"/>
      <c r="L10" s="68"/>
      <c r="M10" s="37">
        <v>0</v>
      </c>
      <c r="N10" s="37">
        <v>10</v>
      </c>
      <c r="O10" s="37" t="s">
        <v>30</v>
      </c>
      <c r="P10" s="8"/>
      <c r="Q10" s="8"/>
      <c r="R10" s="8"/>
      <c r="S10" s="8"/>
      <c r="T10" s="8"/>
    </row>
    <row r="11" spans="3:20" x14ac:dyDescent="0.25"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3:20" x14ac:dyDescent="0.25"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3:20" x14ac:dyDescent="0.25">
      <c r="C13" s="8"/>
      <c r="D13" s="8"/>
      <c r="E13" s="8"/>
      <c r="F13" s="21"/>
      <c r="G13" s="21"/>
      <c r="H13" s="2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3:20" ht="28.9" customHeight="1" x14ac:dyDescent="0.25">
      <c r="C14" s="32"/>
      <c r="D14" s="44" t="s">
        <v>15</v>
      </c>
      <c r="E14" s="48" t="s">
        <v>0</v>
      </c>
      <c r="F14" s="50" t="s">
        <v>41</v>
      </c>
      <c r="G14" s="50" t="s">
        <v>42</v>
      </c>
      <c r="H14" s="48" t="s">
        <v>43</v>
      </c>
      <c r="I14" s="50" t="s">
        <v>44</v>
      </c>
      <c r="J14" s="48" t="s">
        <v>45</v>
      </c>
      <c r="K14" s="48" t="s">
        <v>46</v>
      </c>
      <c r="L14" s="44" t="s">
        <v>2</v>
      </c>
      <c r="M14" s="48" t="s">
        <v>3</v>
      </c>
      <c r="N14" s="50" t="s">
        <v>16</v>
      </c>
      <c r="O14" s="48" t="s">
        <v>17</v>
      </c>
      <c r="P14" s="50" t="s">
        <v>18</v>
      </c>
      <c r="Q14" s="44" t="s">
        <v>6</v>
      </c>
      <c r="R14" s="48" t="s">
        <v>14</v>
      </c>
      <c r="S14" s="56" t="s">
        <v>26</v>
      </c>
      <c r="T14" s="31"/>
    </row>
    <row r="15" spans="3:20" s="43" customFormat="1" ht="14.45" customHeight="1" x14ac:dyDescent="0.25">
      <c r="C15" s="57" t="s">
        <v>29</v>
      </c>
      <c r="D15" s="45" t="s">
        <v>48</v>
      </c>
      <c r="E15" s="48" t="s">
        <v>50</v>
      </c>
      <c r="F15" s="49" t="s">
        <v>32</v>
      </c>
      <c r="G15" s="49" t="s">
        <v>30</v>
      </c>
      <c r="H15" s="55" t="s">
        <v>32</v>
      </c>
      <c r="I15" s="49" t="s">
        <v>47</v>
      </c>
      <c r="J15" s="55" t="s">
        <v>32</v>
      </c>
      <c r="K15" s="55" t="s">
        <v>32</v>
      </c>
      <c r="L15" s="45" t="s">
        <v>32</v>
      </c>
      <c r="M15" s="48" t="s">
        <v>50</v>
      </c>
      <c r="N15" s="49" t="s">
        <v>30</v>
      </c>
      <c r="O15" s="55" t="s">
        <v>32</v>
      </c>
      <c r="P15" s="49" t="s">
        <v>30</v>
      </c>
      <c r="Q15" s="45" t="s">
        <v>32</v>
      </c>
      <c r="R15" s="55"/>
      <c r="S15" s="45"/>
      <c r="T15" s="51"/>
    </row>
    <row r="16" spans="3:20" ht="15" customHeight="1" x14ac:dyDescent="0.25">
      <c r="C16" s="8"/>
      <c r="D16" s="53">
        <v>60</v>
      </c>
      <c r="E16" s="47">
        <v>5.9999999999999995E-4</v>
      </c>
      <c r="F16" s="54">
        <v>4.49161129246</v>
      </c>
      <c r="G16" s="54">
        <v>54.881143584299998</v>
      </c>
      <c r="H16" s="47">
        <v>80</v>
      </c>
      <c r="I16" s="46">
        <v>2.9994027162299999E-2</v>
      </c>
      <c r="J16" s="47">
        <v>2.65</v>
      </c>
      <c r="K16" s="47">
        <v>6.0000000000000001E-3</v>
      </c>
      <c r="L16" s="42">
        <v>2.9371256618300002E-4</v>
      </c>
      <c r="M16" s="47">
        <v>0</v>
      </c>
      <c r="N16" s="54">
        <v>164.706870313</v>
      </c>
      <c r="O16" s="47">
        <v>1.1000000000000001</v>
      </c>
      <c r="P16" s="54">
        <v>5.0541202693400002</v>
      </c>
      <c r="Q16" s="42">
        <v>1.0483438852999999E-3</v>
      </c>
      <c r="R16" s="47">
        <v>1</v>
      </c>
      <c r="S16" s="41">
        <v>11.8410176949</v>
      </c>
      <c r="T16" s="8"/>
    </row>
    <row r="17" spans="3:20" x14ac:dyDescent="0.25">
      <c r="C17" s="8"/>
      <c r="D17" s="53">
        <v>61</v>
      </c>
      <c r="E17" s="47">
        <v>5.9999999999999995E-4</v>
      </c>
      <c r="F17" s="54">
        <v>4.2878173884099997</v>
      </c>
      <c r="G17" s="54">
        <v>53.741929920099999</v>
      </c>
      <c r="H17" s="47">
        <v>80</v>
      </c>
      <c r="I17" s="46">
        <v>2.9285031604099999E-2</v>
      </c>
      <c r="J17" s="47">
        <v>2.65</v>
      </c>
      <c r="K17" s="47">
        <v>6.0000000000000001E-3</v>
      </c>
      <c r="L17" s="42">
        <v>3.0830530205100003E-4</v>
      </c>
      <c r="M17" s="47">
        <v>0</v>
      </c>
      <c r="N17" s="54">
        <v>138.07352360199999</v>
      </c>
      <c r="O17" s="47">
        <v>1.1000000000000001</v>
      </c>
      <c r="P17" s="54">
        <v>5.0479910309599996</v>
      </c>
      <c r="Q17" s="42">
        <v>1.06021208969E-3</v>
      </c>
      <c r="R17" s="47">
        <v>1</v>
      </c>
      <c r="S17" s="41">
        <v>11.891633836900001</v>
      </c>
      <c r="T17" s="8"/>
    </row>
    <row r="18" spans="3:20" x14ac:dyDescent="0.25">
      <c r="C18" s="8"/>
      <c r="D18" s="53">
        <v>62</v>
      </c>
      <c r="E18" s="47">
        <v>5.9999999999999995E-4</v>
      </c>
      <c r="F18" s="54">
        <v>4.5719747126800003</v>
      </c>
      <c r="G18" s="54">
        <v>53.879602073100003</v>
      </c>
      <c r="H18" s="47">
        <v>80</v>
      </c>
      <c r="I18" s="46">
        <v>3.0349689268399999E-2</v>
      </c>
      <c r="J18" s="47">
        <v>2.65</v>
      </c>
      <c r="K18" s="47">
        <v>6.0000000000000001E-3</v>
      </c>
      <c r="L18" s="42">
        <v>2.9556160148799999E-4</v>
      </c>
      <c r="M18" s="47">
        <v>0</v>
      </c>
      <c r="N18" s="54">
        <v>143.39690407800001</v>
      </c>
      <c r="O18" s="47">
        <v>1.1000000000000001</v>
      </c>
      <c r="P18" s="54">
        <v>5.1625761922900004</v>
      </c>
      <c r="Q18" s="42">
        <v>1.0612292787900001E-3</v>
      </c>
      <c r="R18" s="47">
        <v>1</v>
      </c>
      <c r="S18" s="41">
        <v>12.021245532</v>
      </c>
      <c r="T18" s="8"/>
    </row>
    <row r="19" spans="3:20" x14ac:dyDescent="0.25">
      <c r="C19" s="8"/>
      <c r="D19" s="53">
        <v>63</v>
      </c>
      <c r="E19" s="47">
        <v>5.9999999999999995E-4</v>
      </c>
      <c r="F19" s="54">
        <v>4.2586972849800002</v>
      </c>
      <c r="G19" s="54">
        <v>52.820821252000002</v>
      </c>
      <c r="H19" s="47">
        <v>80</v>
      </c>
      <c r="I19" s="46">
        <v>2.9598366311200001E-2</v>
      </c>
      <c r="J19" s="47">
        <v>2.65</v>
      </c>
      <c r="K19" s="47">
        <v>6.0000000000000001E-3</v>
      </c>
      <c r="L19" s="42">
        <v>3.1283457239299998E-4</v>
      </c>
      <c r="M19" s="47">
        <v>0</v>
      </c>
      <c r="N19" s="54">
        <v>112.75907934</v>
      </c>
      <c r="O19" s="47">
        <v>1.1000000000000001</v>
      </c>
      <c r="P19" s="54">
        <v>5.1324716409400004</v>
      </c>
      <c r="Q19" s="42">
        <v>1.07248517474E-3</v>
      </c>
      <c r="R19" s="47">
        <v>1</v>
      </c>
      <c r="S19" s="41">
        <v>11.803346579599999</v>
      </c>
      <c r="T19" s="8"/>
    </row>
    <row r="20" spans="3:20" x14ac:dyDescent="0.25">
      <c r="C20" s="8"/>
      <c r="D20" s="53">
        <v>64</v>
      </c>
      <c r="E20" s="47">
        <v>5.9999999999999995E-4</v>
      </c>
      <c r="F20" s="54">
        <v>4.31447591409</v>
      </c>
      <c r="G20" s="54">
        <v>49.3011030009</v>
      </c>
      <c r="H20" s="47">
        <v>80</v>
      </c>
      <c r="I20" s="46">
        <v>2.8199795504400001E-2</v>
      </c>
      <c r="J20" s="47">
        <v>2.65</v>
      </c>
      <c r="K20" s="47">
        <v>6.0000000000000001E-3</v>
      </c>
      <c r="L20" s="42">
        <v>3.3017471340800002E-4</v>
      </c>
      <c r="M20" s="47">
        <v>0</v>
      </c>
      <c r="N20" s="54">
        <v>92.936741713999993</v>
      </c>
      <c r="O20" s="47">
        <v>1.1000000000000001</v>
      </c>
      <c r="P20" s="54">
        <v>5.1336748597400002</v>
      </c>
      <c r="Q20" s="42">
        <v>1.0892529391399999E-3</v>
      </c>
      <c r="R20" s="47">
        <v>1</v>
      </c>
      <c r="S20" s="41">
        <v>10.5596918894</v>
      </c>
      <c r="T20" s="8"/>
    </row>
    <row r="21" spans="3:20" ht="14.45" customHeight="1" x14ac:dyDescent="0.25">
      <c r="C21" s="8"/>
      <c r="D21" s="53">
        <v>65</v>
      </c>
      <c r="E21" s="47">
        <v>5.9999999999999995E-4</v>
      </c>
      <c r="F21" s="54">
        <v>4.1360026062499999</v>
      </c>
      <c r="G21" s="54">
        <v>51.660971368200002</v>
      </c>
      <c r="H21" s="47">
        <v>80</v>
      </c>
      <c r="I21" s="46">
        <v>2.9157103552200001E-2</v>
      </c>
      <c r="J21" s="47">
        <v>2.65</v>
      </c>
      <c r="K21" s="47">
        <v>6.0000000000000001E-3</v>
      </c>
      <c r="L21" s="42">
        <v>3.2941294986599999E-4</v>
      </c>
      <c r="M21" s="47">
        <v>0</v>
      </c>
      <c r="N21" s="54">
        <v>87.808803593199997</v>
      </c>
      <c r="O21" s="47">
        <v>1.1000000000000001</v>
      </c>
      <c r="P21" s="54">
        <v>5.2611291407499996</v>
      </c>
      <c r="Q21" s="42">
        <v>1.10218994091E-3</v>
      </c>
      <c r="R21" s="47">
        <v>1</v>
      </c>
      <c r="S21" s="41">
        <v>11.039271036200001</v>
      </c>
      <c r="T21" s="8"/>
    </row>
    <row r="22" spans="3:20" x14ac:dyDescent="0.25">
      <c r="C22" s="8"/>
      <c r="D22" s="53">
        <v>66</v>
      </c>
      <c r="E22" s="47">
        <v>5.9999999999999995E-4</v>
      </c>
      <c r="F22" s="54">
        <v>4.4414593443100001</v>
      </c>
      <c r="G22" s="54">
        <v>47.5584836831</v>
      </c>
      <c r="H22" s="47">
        <v>80</v>
      </c>
      <c r="I22" s="46">
        <v>2.77676332527E-2</v>
      </c>
      <c r="J22" s="47">
        <v>2.65</v>
      </c>
      <c r="K22" s="47">
        <v>6.0000000000000001E-3</v>
      </c>
      <c r="L22" s="42">
        <v>3.2761330659000001E-4</v>
      </c>
      <c r="M22" s="47">
        <v>0</v>
      </c>
      <c r="N22" s="54">
        <v>87.517040248800001</v>
      </c>
      <c r="O22" s="47">
        <v>1.1000000000000001</v>
      </c>
      <c r="P22" s="54">
        <v>5.1889616473200002</v>
      </c>
      <c r="Q22" s="42">
        <v>1.1104073321500001E-3</v>
      </c>
      <c r="R22" s="47">
        <v>1</v>
      </c>
      <c r="S22" s="41">
        <v>10.2419107697</v>
      </c>
      <c r="T22" s="8"/>
    </row>
    <row r="23" spans="3:20" x14ac:dyDescent="0.25">
      <c r="C23" s="8"/>
      <c r="D23" s="53">
        <v>67</v>
      </c>
      <c r="E23" s="47">
        <v>5.9999999999999995E-4</v>
      </c>
      <c r="F23" s="54">
        <v>4.2268241615299997</v>
      </c>
      <c r="G23" s="54">
        <v>49.855543759</v>
      </c>
      <c r="H23" s="47">
        <v>80</v>
      </c>
      <c r="I23" s="46">
        <v>2.8865685605599999E-2</v>
      </c>
      <c r="J23" s="47">
        <v>2.65</v>
      </c>
      <c r="K23" s="47">
        <v>6.0000000000000001E-3</v>
      </c>
      <c r="L23" s="42">
        <v>3.3501633550500002E-4</v>
      </c>
      <c r="M23" s="47">
        <v>0</v>
      </c>
      <c r="N23" s="54">
        <v>78.488849646800006</v>
      </c>
      <c r="O23" s="47">
        <v>1.1000000000000001</v>
      </c>
      <c r="P23" s="54">
        <v>5.3146627621000002</v>
      </c>
      <c r="Q23" s="42">
        <v>1.1248831653500001E-3</v>
      </c>
      <c r="R23" s="47">
        <v>1</v>
      </c>
      <c r="S23" s="41">
        <v>10.0526933846</v>
      </c>
      <c r="T23" s="8"/>
    </row>
    <row r="24" spans="3:20" x14ac:dyDescent="0.25">
      <c r="C24" s="8"/>
      <c r="D24" s="53">
        <v>68</v>
      </c>
      <c r="E24" s="47">
        <v>5.9999999999999995E-4</v>
      </c>
      <c r="F24" s="54">
        <v>4.1296730312500003</v>
      </c>
      <c r="G24" s="54">
        <v>48.452513271400001</v>
      </c>
      <c r="H24" s="47">
        <v>80</v>
      </c>
      <c r="I24" s="46">
        <v>2.87412883063E-2</v>
      </c>
      <c r="J24" s="47">
        <v>2.65</v>
      </c>
      <c r="K24" s="47">
        <v>6.0000000000000001E-3</v>
      </c>
      <c r="L24" s="42">
        <v>3.3685081632099998E-4</v>
      </c>
      <c r="M24" s="47">
        <v>0</v>
      </c>
      <c r="N24" s="54">
        <v>72.454247326200004</v>
      </c>
      <c r="O24" s="47">
        <v>1.1000000000000001</v>
      </c>
      <c r="P24" s="54">
        <v>5.4053051501600002</v>
      </c>
      <c r="Q24" s="42">
        <v>1.1362699441700001E-3</v>
      </c>
      <c r="R24" s="47">
        <v>1</v>
      </c>
      <c r="S24" s="41">
        <v>8.5405215412299995</v>
      </c>
      <c r="T24" s="8"/>
    </row>
    <row r="25" spans="3:20" x14ac:dyDescent="0.25">
      <c r="C25" s="8"/>
      <c r="D25" s="53">
        <v>69</v>
      </c>
      <c r="E25" s="47">
        <v>5.9999999999999995E-4</v>
      </c>
      <c r="F25" s="54">
        <v>4.1893552216299996</v>
      </c>
      <c r="G25" s="54">
        <v>50.0257226031</v>
      </c>
      <c r="H25" s="47">
        <v>80</v>
      </c>
      <c r="I25" s="46">
        <v>2.91713817842E-2</v>
      </c>
      <c r="J25" s="47">
        <v>2.65</v>
      </c>
      <c r="K25" s="47">
        <v>6.0000000000000001E-3</v>
      </c>
      <c r="L25" s="42">
        <v>3.3802496282300001E-4</v>
      </c>
      <c r="M25" s="47">
        <v>0</v>
      </c>
      <c r="N25" s="54">
        <v>69.921112753100005</v>
      </c>
      <c r="O25" s="47">
        <v>1.1000000000000001</v>
      </c>
      <c r="P25" s="54">
        <v>5.4749915740499997</v>
      </c>
      <c r="Q25" s="42">
        <v>1.1481524552E-3</v>
      </c>
      <c r="R25" s="47">
        <v>1</v>
      </c>
      <c r="S25" s="41">
        <v>9.3341327604100002</v>
      </c>
      <c r="T25" s="8"/>
    </row>
    <row r="26" spans="3:20" x14ac:dyDescent="0.25">
      <c r="C26" s="8"/>
      <c r="D26" s="53">
        <v>70</v>
      </c>
      <c r="E26" s="47">
        <v>5.9999999999999995E-4</v>
      </c>
      <c r="F26" s="54">
        <v>4.2773714435299999</v>
      </c>
      <c r="G26" s="54">
        <v>49.442193727700001</v>
      </c>
      <c r="H26" s="47">
        <v>80</v>
      </c>
      <c r="I26" s="46">
        <v>2.9384238910900001E-2</v>
      </c>
      <c r="J26" s="47">
        <v>2.65</v>
      </c>
      <c r="K26" s="47">
        <v>6.0000000000000001E-3</v>
      </c>
      <c r="L26" s="42">
        <v>3.3865850773900002E-4</v>
      </c>
      <c r="M26" s="47">
        <v>0</v>
      </c>
      <c r="N26" s="54">
        <v>66.504526672799997</v>
      </c>
      <c r="O26" s="47">
        <v>1.1000000000000001</v>
      </c>
      <c r="P26" s="54">
        <v>5.4608404621300002</v>
      </c>
      <c r="Q26" s="42">
        <v>1.1594938698499999E-3</v>
      </c>
      <c r="R26" s="47">
        <v>1</v>
      </c>
      <c r="S26" s="41">
        <v>10.1285490423</v>
      </c>
      <c r="T26" s="8"/>
    </row>
    <row r="27" spans="3:20" x14ac:dyDescent="0.25">
      <c r="C27" s="8"/>
      <c r="D27" s="53">
        <v>71</v>
      </c>
      <c r="E27" s="47">
        <v>5.9999999999999995E-4</v>
      </c>
      <c r="F27" s="54">
        <v>4.4077668047499996</v>
      </c>
      <c r="G27" s="54">
        <v>47.026140445599999</v>
      </c>
      <c r="H27" s="47">
        <v>80</v>
      </c>
      <c r="I27" s="46">
        <v>2.8312944990500001E-2</v>
      </c>
      <c r="J27" s="47">
        <v>2.65</v>
      </c>
      <c r="K27" s="47">
        <v>6.0000000000000001E-3</v>
      </c>
      <c r="L27" s="42">
        <v>3.3779467366199997E-4</v>
      </c>
      <c r="M27" s="47">
        <v>0</v>
      </c>
      <c r="N27" s="54">
        <v>64.558313906799995</v>
      </c>
      <c r="O27" s="47">
        <v>1.1000000000000001</v>
      </c>
      <c r="P27" s="54">
        <v>5.4973390776100004</v>
      </c>
      <c r="Q27" s="42">
        <v>1.1749306570900001E-3</v>
      </c>
      <c r="R27" s="47">
        <v>1</v>
      </c>
      <c r="S27" s="41">
        <v>8.3599277688600004</v>
      </c>
      <c r="T27" s="8"/>
    </row>
    <row r="28" spans="3:20" x14ac:dyDescent="0.25">
      <c r="C28" s="8"/>
      <c r="D28" s="53">
        <v>72</v>
      </c>
      <c r="E28" s="47">
        <v>5.9999999999999995E-4</v>
      </c>
      <c r="F28" s="54">
        <v>4.1840045651600004</v>
      </c>
      <c r="G28" s="54">
        <v>48.475663726400001</v>
      </c>
      <c r="H28" s="47">
        <v>80</v>
      </c>
      <c r="I28" s="46">
        <v>2.9076380196299999E-2</v>
      </c>
      <c r="J28" s="47">
        <v>2.65</v>
      </c>
      <c r="K28" s="47">
        <v>6.0000000000000001E-3</v>
      </c>
      <c r="L28" s="42">
        <v>3.5217041822600001E-4</v>
      </c>
      <c r="M28" s="47">
        <v>0</v>
      </c>
      <c r="N28" s="54">
        <v>56.395104467700001</v>
      </c>
      <c r="O28" s="47">
        <v>1.1000000000000001</v>
      </c>
      <c r="P28" s="54">
        <v>5.57110305409</v>
      </c>
      <c r="Q28" s="42">
        <v>1.19811395384E-3</v>
      </c>
      <c r="R28" s="47">
        <v>1</v>
      </c>
      <c r="S28" s="41">
        <v>8.5476647355500006</v>
      </c>
      <c r="T28" s="8"/>
    </row>
    <row r="29" spans="3:20" x14ac:dyDescent="0.25">
      <c r="C29" s="8"/>
      <c r="D29" s="53">
        <v>73</v>
      </c>
      <c r="E29" s="47">
        <v>5.9999999999999995E-4</v>
      </c>
      <c r="F29" s="54">
        <v>4.2883475249199998</v>
      </c>
      <c r="G29" s="54">
        <v>48.293707790200003</v>
      </c>
      <c r="H29" s="47">
        <v>80</v>
      </c>
      <c r="I29" s="46">
        <v>2.9208013501899999E-2</v>
      </c>
      <c r="J29" s="47">
        <v>2.65</v>
      </c>
      <c r="K29" s="47">
        <v>6.0000000000000001E-3</v>
      </c>
      <c r="L29" s="42">
        <v>3.5472731394700001E-4</v>
      </c>
      <c r="M29" s="47">
        <v>0</v>
      </c>
      <c r="N29" s="54">
        <v>53.938017453500002</v>
      </c>
      <c r="O29" s="47">
        <v>1.1000000000000001</v>
      </c>
      <c r="P29" s="54">
        <v>5.6789480684400004</v>
      </c>
      <c r="Q29" s="42">
        <v>1.20775464165E-3</v>
      </c>
      <c r="R29" s="47">
        <v>1</v>
      </c>
      <c r="S29" s="41">
        <v>7.66416558305</v>
      </c>
      <c r="T29" s="8"/>
    </row>
    <row r="30" spans="3:20" x14ac:dyDescent="0.25">
      <c r="C30" s="8"/>
      <c r="D30" s="53">
        <v>74</v>
      </c>
      <c r="E30" s="47">
        <v>5.9999999999999995E-4</v>
      </c>
      <c r="F30" s="54">
        <v>4.2085598481600002</v>
      </c>
      <c r="G30" s="54">
        <v>47.601709940799999</v>
      </c>
      <c r="H30" s="47">
        <v>80</v>
      </c>
      <c r="I30" s="46">
        <v>2.9085150905499998E-2</v>
      </c>
      <c r="J30" s="47">
        <v>2.65</v>
      </c>
      <c r="K30" s="47">
        <v>6.0000000000000001E-3</v>
      </c>
      <c r="L30" s="42">
        <v>3.5342984761300002E-4</v>
      </c>
      <c r="M30" s="47">
        <v>0</v>
      </c>
      <c r="N30" s="54">
        <v>52.671514051199999</v>
      </c>
      <c r="O30" s="47">
        <v>1.1000000000000001</v>
      </c>
      <c r="P30" s="54">
        <v>5.69404567585</v>
      </c>
      <c r="Q30" s="42">
        <v>1.21762434615E-3</v>
      </c>
      <c r="R30" s="47">
        <v>1</v>
      </c>
      <c r="S30" s="41">
        <v>8.1986314484800005</v>
      </c>
      <c r="T30" s="8"/>
    </row>
    <row r="31" spans="3:20" x14ac:dyDescent="0.25">
      <c r="C31" s="8"/>
      <c r="D31" s="53">
        <v>75</v>
      </c>
      <c r="E31" s="47">
        <v>5.9999999999999995E-4</v>
      </c>
      <c r="F31" s="54">
        <v>4.01013947632</v>
      </c>
      <c r="G31" s="54">
        <v>48.155890749599997</v>
      </c>
      <c r="H31" s="47">
        <v>80</v>
      </c>
      <c r="I31" s="46">
        <v>2.9066582372200001E-2</v>
      </c>
      <c r="J31" s="47">
        <v>2.65</v>
      </c>
      <c r="K31" s="47">
        <v>6.0000000000000001E-3</v>
      </c>
      <c r="L31" s="42">
        <v>3.6380666420900002E-4</v>
      </c>
      <c r="M31" s="47">
        <v>0</v>
      </c>
      <c r="N31" s="54">
        <v>48.287508173399999</v>
      </c>
      <c r="O31" s="47">
        <v>1.1000000000000001</v>
      </c>
      <c r="P31" s="54">
        <v>5.7411692178399996</v>
      </c>
      <c r="Q31" s="42">
        <v>1.2420084675999999E-3</v>
      </c>
      <c r="R31" s="47">
        <v>1</v>
      </c>
      <c r="S31" s="41">
        <v>7.7875546017600001</v>
      </c>
      <c r="T31" s="8"/>
    </row>
    <row r="32" spans="3:20" x14ac:dyDescent="0.25">
      <c r="C32" s="8"/>
      <c r="D32" s="53">
        <v>76</v>
      </c>
      <c r="E32" s="47">
        <v>5.9999999999999995E-4</v>
      </c>
      <c r="F32" s="54">
        <v>4.1405805866599996</v>
      </c>
      <c r="G32" s="54">
        <v>49.287495638000003</v>
      </c>
      <c r="H32" s="47">
        <v>80</v>
      </c>
      <c r="I32" s="46">
        <v>2.9770197643199998E-2</v>
      </c>
      <c r="J32" s="47">
        <v>2.65</v>
      </c>
      <c r="K32" s="47">
        <v>6.0000000000000001E-3</v>
      </c>
      <c r="L32" s="42">
        <v>3.4854599720599998E-4</v>
      </c>
      <c r="M32" s="47">
        <v>0</v>
      </c>
      <c r="N32" s="54">
        <v>51.5813273698</v>
      </c>
      <c r="O32" s="47">
        <v>1.1000000000000001</v>
      </c>
      <c r="P32" s="54">
        <v>5.8416082828000002</v>
      </c>
      <c r="Q32" s="42">
        <v>1.24159635806E-3</v>
      </c>
      <c r="R32" s="47">
        <v>1</v>
      </c>
      <c r="S32" s="41">
        <v>7.59587809714</v>
      </c>
      <c r="T32" s="8"/>
    </row>
    <row r="33" spans="3:20" x14ac:dyDescent="0.25">
      <c r="C33" s="8"/>
      <c r="D33" s="53">
        <v>77</v>
      </c>
      <c r="E33" s="47">
        <v>5.9999999999999995E-4</v>
      </c>
      <c r="F33" s="54">
        <v>4.1523058426399997</v>
      </c>
      <c r="G33" s="54">
        <v>48.683940434299998</v>
      </c>
      <c r="H33" s="47">
        <v>80</v>
      </c>
      <c r="I33" s="46">
        <v>3.0149948205499998E-2</v>
      </c>
      <c r="J33" s="47">
        <v>2.65</v>
      </c>
      <c r="K33" s="47">
        <v>6.0000000000000001E-3</v>
      </c>
      <c r="L33" s="42">
        <v>3.4130309549199999E-4</v>
      </c>
      <c r="M33" s="47">
        <v>0</v>
      </c>
      <c r="N33" s="54">
        <v>52.608030311299999</v>
      </c>
      <c r="O33" s="47">
        <v>1.1000000000000001</v>
      </c>
      <c r="P33" s="54">
        <v>5.7219465122799997</v>
      </c>
      <c r="Q33" s="42">
        <v>1.2409914633100001E-3</v>
      </c>
      <c r="R33" s="47">
        <v>1</v>
      </c>
      <c r="S33" s="41">
        <v>7.0617350802600001</v>
      </c>
      <c r="T33" s="8"/>
    </row>
    <row r="34" spans="3:20" x14ac:dyDescent="0.25">
      <c r="C34" s="8"/>
      <c r="D34" s="53">
        <v>78</v>
      </c>
      <c r="E34" s="47">
        <v>5.9999999999999995E-4</v>
      </c>
      <c r="F34" s="54">
        <v>4.0623821578900001</v>
      </c>
      <c r="G34" s="54">
        <v>48.588413698499998</v>
      </c>
      <c r="H34" s="47">
        <v>80</v>
      </c>
      <c r="I34" s="46">
        <v>2.9687263549799999E-2</v>
      </c>
      <c r="J34" s="47">
        <v>2.65</v>
      </c>
      <c r="K34" s="47">
        <v>6.0000000000000001E-3</v>
      </c>
      <c r="L34" s="42">
        <v>3.6757985227299999E-4</v>
      </c>
      <c r="M34" s="47">
        <v>0</v>
      </c>
      <c r="N34" s="54">
        <v>43.719514348300002</v>
      </c>
      <c r="O34" s="47">
        <v>1.1000000000000001</v>
      </c>
      <c r="P34" s="54">
        <v>5.9046366259500003</v>
      </c>
      <c r="Q34" s="42">
        <v>1.2888343177300001E-3</v>
      </c>
      <c r="R34" s="47">
        <v>1</v>
      </c>
      <c r="S34" s="41">
        <v>7.1696828088200002</v>
      </c>
      <c r="T34" s="8"/>
    </row>
    <row r="35" spans="3:20" x14ac:dyDescent="0.25">
      <c r="C35" s="8"/>
      <c r="D35" s="53">
        <v>79</v>
      </c>
      <c r="E35" s="47">
        <v>5.9999999999999995E-4</v>
      </c>
      <c r="F35" s="54">
        <v>4.2574896940400002</v>
      </c>
      <c r="G35" s="54">
        <v>47.933392558800001</v>
      </c>
      <c r="H35" s="47">
        <v>80</v>
      </c>
      <c r="I35" s="46">
        <v>2.9875841987800002E-2</v>
      </c>
      <c r="J35" s="47">
        <v>2.65</v>
      </c>
      <c r="K35" s="47">
        <v>6.0000000000000001E-3</v>
      </c>
      <c r="L35" s="42">
        <v>3.5729973129000001E-4</v>
      </c>
      <c r="M35" s="47">
        <v>0</v>
      </c>
      <c r="N35" s="54">
        <v>44.780382151700003</v>
      </c>
      <c r="O35" s="47">
        <v>1.1000000000000001</v>
      </c>
      <c r="P35" s="54">
        <v>5.94967532097</v>
      </c>
      <c r="Q35" s="42">
        <v>1.29140035909E-3</v>
      </c>
      <c r="R35" s="47">
        <v>1</v>
      </c>
      <c r="S35" s="41">
        <v>7.6736168499000001</v>
      </c>
      <c r="T35" s="8"/>
    </row>
    <row r="36" spans="3:20" x14ac:dyDescent="0.25">
      <c r="C36" s="8"/>
      <c r="D36" s="53">
        <v>80</v>
      </c>
      <c r="E36" s="47">
        <v>5.9999999999999995E-4</v>
      </c>
      <c r="F36" s="54">
        <v>4.1127717927300003</v>
      </c>
      <c r="G36" s="54">
        <v>48.218937929600003</v>
      </c>
      <c r="H36" s="47">
        <v>80</v>
      </c>
      <c r="I36" s="46">
        <v>3.0016107020500001E-2</v>
      </c>
      <c r="J36" s="47">
        <v>2.65</v>
      </c>
      <c r="K36" s="47">
        <v>6.0000000000000001E-3</v>
      </c>
      <c r="L36" s="42">
        <v>3.56364303856E-4</v>
      </c>
      <c r="M36" s="47">
        <v>0</v>
      </c>
      <c r="N36" s="54">
        <v>43.9517917505</v>
      </c>
      <c r="O36" s="47">
        <v>1.1000000000000001</v>
      </c>
      <c r="P36" s="54">
        <v>5.9531681235000002</v>
      </c>
      <c r="Q36" s="42">
        <v>1.2995007565600001E-3</v>
      </c>
      <c r="R36" s="47">
        <v>1</v>
      </c>
      <c r="S36" s="41">
        <v>6.1854016872199997</v>
      </c>
      <c r="T36" s="8"/>
    </row>
    <row r="37" spans="3:20" x14ac:dyDescent="0.25">
      <c r="C37" s="8"/>
      <c r="D37" s="53">
        <v>81</v>
      </c>
      <c r="E37" s="47">
        <v>5.9999999999999995E-4</v>
      </c>
      <c r="F37" s="54">
        <v>3.9946208992400001</v>
      </c>
      <c r="G37" s="54">
        <v>48.634550856099999</v>
      </c>
      <c r="H37" s="47">
        <v>80</v>
      </c>
      <c r="I37" s="46">
        <v>3.04515482994E-2</v>
      </c>
      <c r="J37" s="47">
        <v>2.65</v>
      </c>
      <c r="K37" s="47">
        <v>6.0000000000000001E-3</v>
      </c>
      <c r="L37" s="42">
        <v>3.6274312193500003E-4</v>
      </c>
      <c r="M37" s="47">
        <v>0</v>
      </c>
      <c r="N37" s="54">
        <v>41.671858117799999</v>
      </c>
      <c r="O37" s="47">
        <v>1.1000000000000001</v>
      </c>
      <c r="P37" s="54">
        <v>6.0510563766900001</v>
      </c>
      <c r="Q37" s="42">
        <v>1.3130034930000001E-3</v>
      </c>
      <c r="R37" s="47">
        <v>1</v>
      </c>
      <c r="S37" s="41">
        <v>6.6790792226400004</v>
      </c>
      <c r="T37" s="8"/>
    </row>
    <row r="38" spans="3:20" x14ac:dyDescent="0.25">
      <c r="C38" s="8"/>
      <c r="D38" s="53">
        <v>82</v>
      </c>
      <c r="E38" s="47">
        <v>5.9999999999999995E-4</v>
      </c>
      <c r="F38" s="54">
        <v>3.92678631246</v>
      </c>
      <c r="G38" s="54">
        <v>48.677410011299997</v>
      </c>
      <c r="H38" s="47">
        <v>80</v>
      </c>
      <c r="I38" s="46">
        <v>3.0436237695699999E-2</v>
      </c>
      <c r="J38" s="47">
        <v>2.65</v>
      </c>
      <c r="K38" s="47">
        <v>6.0000000000000001E-3</v>
      </c>
      <c r="L38" s="42">
        <v>3.6605172258999998E-4</v>
      </c>
      <c r="M38" s="47">
        <v>0</v>
      </c>
      <c r="N38" s="54">
        <v>40.364191046400002</v>
      </c>
      <c r="O38" s="47">
        <v>1.1000000000000001</v>
      </c>
      <c r="P38" s="54">
        <v>6.1039741267199998</v>
      </c>
      <c r="Q38" s="42">
        <v>1.3310928479000001E-3</v>
      </c>
      <c r="R38" s="47">
        <v>1</v>
      </c>
      <c r="S38" s="41">
        <v>7.3209396256900003</v>
      </c>
      <c r="T38" s="8"/>
    </row>
    <row r="39" spans="3:20" x14ac:dyDescent="0.25">
      <c r="C39" s="8"/>
      <c r="D39" s="53">
        <v>83</v>
      </c>
      <c r="E39" s="47">
        <v>5.9999999999999995E-4</v>
      </c>
      <c r="F39" s="54">
        <v>3.9501147050299998</v>
      </c>
      <c r="G39" s="54">
        <v>47.000000004100002</v>
      </c>
      <c r="H39" s="47">
        <v>80</v>
      </c>
      <c r="I39" s="46">
        <v>2.96933552538E-2</v>
      </c>
      <c r="J39" s="47">
        <v>2.65</v>
      </c>
      <c r="K39" s="47">
        <v>6.0000000000000001E-3</v>
      </c>
      <c r="L39" s="42">
        <v>3.8465632029199999E-4</v>
      </c>
      <c r="M39" s="47">
        <v>0</v>
      </c>
      <c r="N39" s="54">
        <v>36.245702883299998</v>
      </c>
      <c r="O39" s="47">
        <v>1.1000000000000001</v>
      </c>
      <c r="P39" s="54">
        <v>6.1802607853099998</v>
      </c>
      <c r="Q39" s="42">
        <v>1.3657035800099999E-3</v>
      </c>
      <c r="R39" s="47">
        <v>1</v>
      </c>
      <c r="S39" s="41">
        <v>6.2583508591900001</v>
      </c>
      <c r="T39" s="8"/>
    </row>
    <row r="40" spans="3:20" x14ac:dyDescent="0.25">
      <c r="C40" s="8"/>
      <c r="D40" s="53">
        <v>84</v>
      </c>
      <c r="E40" s="47">
        <v>5.9999999999999995E-4</v>
      </c>
      <c r="F40" s="54">
        <v>4.0649185754500001</v>
      </c>
      <c r="G40" s="54">
        <v>47.000369679800002</v>
      </c>
      <c r="H40" s="47">
        <v>80</v>
      </c>
      <c r="I40" s="46">
        <v>3.0308932009500002E-2</v>
      </c>
      <c r="J40" s="47">
        <v>2.65</v>
      </c>
      <c r="K40" s="47">
        <v>6.0000000000000001E-3</v>
      </c>
      <c r="L40" s="42">
        <v>3.7223351963400003E-4</v>
      </c>
      <c r="M40" s="47">
        <v>0</v>
      </c>
      <c r="N40" s="54">
        <v>36.997957231699999</v>
      </c>
      <c r="O40" s="47">
        <v>1.1000000000000001</v>
      </c>
      <c r="P40" s="54">
        <v>6.1711504579999996</v>
      </c>
      <c r="Q40" s="42">
        <v>1.3651826299500001E-3</v>
      </c>
      <c r="R40" s="47">
        <v>1</v>
      </c>
      <c r="S40" s="41">
        <v>6.3280327593500001</v>
      </c>
      <c r="T40" s="8"/>
    </row>
    <row r="41" spans="3:20" x14ac:dyDescent="0.25">
      <c r="C41" s="8"/>
      <c r="D41" s="53">
        <v>85</v>
      </c>
      <c r="E41" s="47">
        <v>5.9999999999999995E-4</v>
      </c>
      <c r="F41" s="54">
        <v>4.0209762575300001</v>
      </c>
      <c r="G41" s="54">
        <v>47.346459354399997</v>
      </c>
      <c r="H41" s="47">
        <v>80</v>
      </c>
      <c r="I41" s="46">
        <v>3.0402401797799999E-2</v>
      </c>
      <c r="J41" s="47">
        <v>2.65</v>
      </c>
      <c r="K41" s="47">
        <v>6.0000000000000001E-3</v>
      </c>
      <c r="L41" s="42">
        <v>3.6823292798299998E-4</v>
      </c>
      <c r="M41" s="47">
        <v>0</v>
      </c>
      <c r="N41" s="54">
        <v>37.7571640058</v>
      </c>
      <c r="O41" s="47">
        <v>1.1000000000000001</v>
      </c>
      <c r="P41" s="54">
        <v>6.1583969598700001</v>
      </c>
      <c r="Q41" s="42">
        <v>1.3678863868999999E-3</v>
      </c>
      <c r="R41" s="47">
        <v>1</v>
      </c>
      <c r="S41" s="41">
        <v>5.50434625827</v>
      </c>
      <c r="T41" s="8"/>
    </row>
    <row r="42" spans="3:20" x14ac:dyDescent="0.25">
      <c r="C42" s="8"/>
      <c r="D42" s="53">
        <v>86</v>
      </c>
      <c r="E42" s="47">
        <v>5.9999999999999995E-4</v>
      </c>
      <c r="F42" s="54">
        <v>3.9231206570800001</v>
      </c>
      <c r="G42" s="54">
        <v>49.6578539984</v>
      </c>
      <c r="H42" s="47">
        <v>80</v>
      </c>
      <c r="I42" s="46">
        <v>3.13654790548E-2</v>
      </c>
      <c r="J42" s="47">
        <v>2.65</v>
      </c>
      <c r="K42" s="47">
        <v>6.0000000000000001E-3</v>
      </c>
      <c r="L42" s="42">
        <v>3.6868533289400002E-4</v>
      </c>
      <c r="M42" s="47">
        <v>0</v>
      </c>
      <c r="N42" s="54">
        <v>37.141859090499999</v>
      </c>
      <c r="O42" s="47">
        <v>1.1000000000000001</v>
      </c>
      <c r="P42" s="54">
        <v>6.1992156470899999</v>
      </c>
      <c r="Q42" s="42">
        <v>1.3856333099399999E-3</v>
      </c>
      <c r="R42" s="47">
        <v>1</v>
      </c>
      <c r="S42" s="41">
        <v>5.5854824382599997</v>
      </c>
      <c r="T42" s="8"/>
    </row>
    <row r="43" spans="3:20" x14ac:dyDescent="0.25">
      <c r="C43" s="8"/>
      <c r="D43" s="53">
        <v>87</v>
      </c>
      <c r="E43" s="47">
        <v>5.9999999999999995E-4</v>
      </c>
      <c r="F43" s="54">
        <v>3.77848373006</v>
      </c>
      <c r="G43" s="54">
        <v>48.5871506975</v>
      </c>
      <c r="H43" s="47">
        <v>80</v>
      </c>
      <c r="I43" s="46">
        <v>3.0934070603000002E-2</v>
      </c>
      <c r="J43" s="47">
        <v>2.65</v>
      </c>
      <c r="K43" s="47">
        <v>6.0000000000000001E-3</v>
      </c>
      <c r="L43" s="42">
        <v>3.8914274492000002E-4</v>
      </c>
      <c r="M43" s="47">
        <v>0</v>
      </c>
      <c r="N43" s="54">
        <v>33.1761047627</v>
      </c>
      <c r="O43" s="47">
        <v>1.1000000000000001</v>
      </c>
      <c r="P43" s="54">
        <v>6.3016107724500001</v>
      </c>
      <c r="Q43" s="42">
        <v>1.4228957551000001E-3</v>
      </c>
      <c r="R43" s="47">
        <v>1</v>
      </c>
      <c r="S43" s="41">
        <v>6.1117986600999998</v>
      </c>
      <c r="T43" s="8"/>
    </row>
    <row r="44" spans="3:20" x14ac:dyDescent="0.25">
      <c r="C44" s="8"/>
      <c r="D44" s="53">
        <v>88</v>
      </c>
      <c r="E44" s="47">
        <v>5.9999999999999995E-4</v>
      </c>
      <c r="F44" s="54">
        <v>4.0444551886899998</v>
      </c>
      <c r="G44" s="54">
        <v>47.570760164699998</v>
      </c>
      <c r="H44" s="47">
        <v>80</v>
      </c>
      <c r="I44" s="46">
        <v>3.0772752597200002E-2</v>
      </c>
      <c r="J44" s="47">
        <v>2.65</v>
      </c>
      <c r="K44" s="47">
        <v>6.0000000000000001E-3</v>
      </c>
      <c r="L44" s="42">
        <v>3.7242030932299998E-4</v>
      </c>
      <c r="M44" s="47">
        <v>0</v>
      </c>
      <c r="N44" s="54">
        <v>35.070543399400002</v>
      </c>
      <c r="O44" s="47">
        <v>1.1000000000000001</v>
      </c>
      <c r="P44" s="54">
        <v>6.4738257814800004</v>
      </c>
      <c r="Q44" s="42">
        <v>1.41220370395E-3</v>
      </c>
      <c r="R44" s="47">
        <v>1</v>
      </c>
      <c r="S44" s="41">
        <v>5.7235696984400004</v>
      </c>
      <c r="T44" s="8"/>
    </row>
    <row r="45" spans="3:20" x14ac:dyDescent="0.25">
      <c r="C45" s="8"/>
      <c r="D45" s="53">
        <v>89</v>
      </c>
      <c r="E45" s="47">
        <v>5.9999999999999995E-4</v>
      </c>
      <c r="F45" s="54">
        <v>3.7652766012600001</v>
      </c>
      <c r="G45" s="54">
        <v>47.488853628699999</v>
      </c>
      <c r="H45" s="47">
        <v>80</v>
      </c>
      <c r="I45" s="46">
        <v>3.0609689766300002E-2</v>
      </c>
      <c r="J45" s="47">
        <v>2.65</v>
      </c>
      <c r="K45" s="47">
        <v>6.0000000000000001E-3</v>
      </c>
      <c r="L45" s="42">
        <v>3.8316135681700002E-4</v>
      </c>
      <c r="M45" s="47">
        <v>0</v>
      </c>
      <c r="N45" s="54">
        <v>33.7566089886</v>
      </c>
      <c r="O45" s="47">
        <v>1.1000000000000001</v>
      </c>
      <c r="P45" s="54">
        <v>6.3594834578199997</v>
      </c>
      <c r="Q45" s="42">
        <v>1.4267175576500001E-3</v>
      </c>
      <c r="R45" s="47">
        <v>1</v>
      </c>
      <c r="S45" s="41">
        <v>4.8676962826899999</v>
      </c>
      <c r="T45" s="8"/>
    </row>
    <row r="46" spans="3:20" x14ac:dyDescent="0.25">
      <c r="C46" s="8"/>
      <c r="D46" s="53">
        <v>90</v>
      </c>
      <c r="E46" s="47">
        <v>5.9999999999999995E-4</v>
      </c>
      <c r="F46" s="54">
        <v>3.8258892984699999</v>
      </c>
      <c r="G46" s="54">
        <v>47.000096516600003</v>
      </c>
      <c r="H46" s="47">
        <v>80</v>
      </c>
      <c r="I46" s="46">
        <v>3.0734446159800002E-2</v>
      </c>
      <c r="J46" s="47">
        <v>2.65</v>
      </c>
      <c r="K46" s="47">
        <v>6.0000000000000001E-3</v>
      </c>
      <c r="L46" s="42">
        <v>3.8343555603200002E-4</v>
      </c>
      <c r="M46" s="47">
        <v>0</v>
      </c>
      <c r="N46" s="54">
        <v>32.525758634299997</v>
      </c>
      <c r="O46" s="47">
        <v>1.1000000000000001</v>
      </c>
      <c r="P46" s="54">
        <v>6.42511296207</v>
      </c>
      <c r="Q46" s="42">
        <v>1.45095802167E-3</v>
      </c>
      <c r="R46" s="47">
        <v>1</v>
      </c>
      <c r="S46" s="41">
        <v>6.1758280513399999</v>
      </c>
      <c r="T46" s="8"/>
    </row>
    <row r="47" spans="3:20" x14ac:dyDescent="0.25">
      <c r="C47" s="8"/>
      <c r="D47" s="53">
        <v>91</v>
      </c>
      <c r="E47" s="47">
        <v>5.9999999999999995E-4</v>
      </c>
      <c r="F47" s="54">
        <v>3.77570423941</v>
      </c>
      <c r="G47" s="54">
        <v>47.809187594500003</v>
      </c>
      <c r="H47" s="47">
        <v>80</v>
      </c>
      <c r="I47" s="46">
        <v>3.0966389551099999E-2</v>
      </c>
      <c r="J47" s="47">
        <v>2.65</v>
      </c>
      <c r="K47" s="47">
        <v>6.0000000000000001E-3</v>
      </c>
      <c r="L47" s="42">
        <v>3.92275767543E-4</v>
      </c>
      <c r="M47" s="47">
        <v>0</v>
      </c>
      <c r="N47" s="54">
        <v>31.5056767001</v>
      </c>
      <c r="O47" s="47">
        <v>1.1000000000000001</v>
      </c>
      <c r="P47" s="54">
        <v>6.4640844088299998</v>
      </c>
      <c r="Q47" s="42">
        <v>1.46129546924E-3</v>
      </c>
      <c r="R47" s="47">
        <v>1</v>
      </c>
      <c r="S47" s="41">
        <v>5.2196816004900004</v>
      </c>
      <c r="T47" s="8"/>
    </row>
    <row r="48" spans="3:20" x14ac:dyDescent="0.25">
      <c r="C48" s="8"/>
      <c r="D48" s="53">
        <v>92</v>
      </c>
      <c r="E48" s="47">
        <v>5.9999999999999995E-4</v>
      </c>
      <c r="F48" s="54">
        <v>3.6839924451699999</v>
      </c>
      <c r="G48" s="54">
        <v>48.610706299900002</v>
      </c>
      <c r="H48" s="47">
        <v>80</v>
      </c>
      <c r="I48" s="46">
        <v>3.1641337645800002E-2</v>
      </c>
      <c r="J48" s="47">
        <v>2.65</v>
      </c>
      <c r="K48" s="47">
        <v>6.0000000000000001E-3</v>
      </c>
      <c r="L48" s="42">
        <v>3.8861249481300002E-4</v>
      </c>
      <c r="M48" s="47">
        <v>0</v>
      </c>
      <c r="N48" s="54">
        <v>30.734631521800001</v>
      </c>
      <c r="O48" s="47">
        <v>1.1000000000000001</v>
      </c>
      <c r="P48" s="54">
        <v>6.5231297080399999</v>
      </c>
      <c r="Q48" s="42">
        <v>1.4785682424900001E-3</v>
      </c>
      <c r="R48" s="47">
        <v>1</v>
      </c>
      <c r="S48" s="41">
        <v>5.8487769586600002</v>
      </c>
      <c r="T48" s="8"/>
    </row>
    <row r="49" spans="3:20" x14ac:dyDescent="0.25">
      <c r="C49" s="8"/>
      <c r="D49" s="53">
        <v>93</v>
      </c>
      <c r="E49" s="47">
        <v>5.9999999999999995E-4</v>
      </c>
      <c r="F49" s="54">
        <v>3.7419455579299998</v>
      </c>
      <c r="G49" s="54">
        <v>47.676137787199998</v>
      </c>
      <c r="H49" s="47">
        <v>80</v>
      </c>
      <c r="I49" s="46">
        <v>3.1467338109099997E-2</v>
      </c>
      <c r="J49" s="47">
        <v>2.65</v>
      </c>
      <c r="K49" s="47">
        <v>6.0000000000000001E-3</v>
      </c>
      <c r="L49" s="42">
        <v>3.8878123484099999E-4</v>
      </c>
      <c r="M49" s="47">
        <v>0</v>
      </c>
      <c r="N49" s="54">
        <v>30.079919657800001</v>
      </c>
      <c r="O49" s="47">
        <v>1.1000000000000001</v>
      </c>
      <c r="P49" s="54">
        <v>6.6150720121399997</v>
      </c>
      <c r="Q49" s="42">
        <v>1.50064326589E-3</v>
      </c>
      <c r="R49" s="47">
        <v>1</v>
      </c>
      <c r="S49" s="41">
        <v>5.1934249110400001</v>
      </c>
      <c r="T49" s="8"/>
    </row>
    <row r="50" spans="3:20" x14ac:dyDescent="0.25">
      <c r="C50" s="8"/>
      <c r="D50" s="53">
        <v>94</v>
      </c>
      <c r="E50" s="47">
        <v>5.9999999999999995E-4</v>
      </c>
      <c r="F50" s="54">
        <v>3.7314263483699999</v>
      </c>
      <c r="G50" s="54">
        <v>47.9730034488</v>
      </c>
      <c r="H50" s="47">
        <v>80</v>
      </c>
      <c r="I50" s="46">
        <v>3.1390846191900003E-2</v>
      </c>
      <c r="J50" s="47">
        <v>2.65</v>
      </c>
      <c r="K50" s="47">
        <v>6.0000000000000001E-3</v>
      </c>
      <c r="L50" s="42">
        <v>3.88454238804E-4</v>
      </c>
      <c r="M50" s="47">
        <v>0</v>
      </c>
      <c r="N50" s="54">
        <v>30.165211703099999</v>
      </c>
      <c r="O50" s="47">
        <v>1.1000000000000001</v>
      </c>
      <c r="P50" s="54">
        <v>6.71225477677</v>
      </c>
      <c r="Q50" s="42">
        <v>1.5083159697199999E-3</v>
      </c>
      <c r="R50" s="47">
        <v>1</v>
      </c>
      <c r="S50" s="41">
        <v>4.9156352160000001</v>
      </c>
      <c r="T50" s="8"/>
    </row>
    <row r="51" spans="3:20" x14ac:dyDescent="0.25">
      <c r="C51" s="8"/>
      <c r="D51" s="53">
        <v>95</v>
      </c>
      <c r="E51" s="47">
        <v>5.9999999999999995E-4</v>
      </c>
      <c r="F51" s="54">
        <v>3.6808387896100001</v>
      </c>
      <c r="G51" s="54">
        <v>48.393578809200001</v>
      </c>
      <c r="H51" s="47">
        <v>80</v>
      </c>
      <c r="I51" s="46">
        <v>3.1805367171100003E-2</v>
      </c>
      <c r="J51" s="47">
        <v>2.65</v>
      </c>
      <c r="K51" s="47">
        <v>6.0000000000000001E-3</v>
      </c>
      <c r="L51" s="42">
        <v>3.9413536629900002E-4</v>
      </c>
      <c r="M51" s="47">
        <v>0</v>
      </c>
      <c r="N51" s="54">
        <v>28.8534898246</v>
      </c>
      <c r="O51" s="47">
        <v>1.1000000000000001</v>
      </c>
      <c r="P51" s="54">
        <v>6.6140406123500002</v>
      </c>
      <c r="Q51" s="42">
        <v>1.5268131895200001E-3</v>
      </c>
      <c r="R51" s="47">
        <v>1</v>
      </c>
      <c r="S51" s="41">
        <v>4.6690566162599998</v>
      </c>
      <c r="T51" s="8"/>
    </row>
    <row r="52" spans="3:20" x14ac:dyDescent="0.25">
      <c r="C52" s="8"/>
      <c r="D52" s="53">
        <v>96</v>
      </c>
      <c r="E52" s="47">
        <v>5.9999999999999995E-4</v>
      </c>
      <c r="F52" s="54">
        <v>3.68323046646</v>
      </c>
      <c r="G52" s="54">
        <v>49.258480634000001</v>
      </c>
      <c r="H52" s="47">
        <v>80</v>
      </c>
      <c r="I52" s="46">
        <v>3.2266228785699999E-2</v>
      </c>
      <c r="J52" s="47">
        <v>2.65</v>
      </c>
      <c r="K52" s="47">
        <v>6.0000000000000001E-3</v>
      </c>
      <c r="L52" s="42">
        <v>3.8457493333200001E-4</v>
      </c>
      <c r="M52" s="47">
        <v>0</v>
      </c>
      <c r="N52" s="54">
        <v>29.858155249999999</v>
      </c>
      <c r="O52" s="47">
        <v>1.1000000000000001</v>
      </c>
      <c r="P52" s="54">
        <v>6.6149013065000002</v>
      </c>
      <c r="Q52" s="42">
        <v>1.5276887563E-3</v>
      </c>
      <c r="R52" s="47">
        <v>1</v>
      </c>
      <c r="S52" s="41">
        <v>5.3762467916099999</v>
      </c>
      <c r="T52" s="8"/>
    </row>
    <row r="53" spans="3:20" x14ac:dyDescent="0.25">
      <c r="C53" s="8"/>
      <c r="D53" s="53">
        <v>97</v>
      </c>
      <c r="E53" s="47">
        <v>5.9999999999999995E-4</v>
      </c>
      <c r="F53" s="54">
        <v>3.6528562018700002</v>
      </c>
      <c r="G53" s="54">
        <v>47.253899086799997</v>
      </c>
      <c r="H53" s="47">
        <v>80</v>
      </c>
      <c r="I53" s="46">
        <v>3.1713217776800001E-2</v>
      </c>
      <c r="J53" s="47">
        <v>2.65</v>
      </c>
      <c r="K53" s="47">
        <v>6.0000000000000001E-3</v>
      </c>
      <c r="L53" s="42">
        <v>3.81651352692E-4</v>
      </c>
      <c r="M53" s="47">
        <v>0</v>
      </c>
      <c r="N53" s="54">
        <v>29.9605386659</v>
      </c>
      <c r="O53" s="47">
        <v>1.1000000000000001</v>
      </c>
      <c r="P53" s="54">
        <v>6.6174905301300004</v>
      </c>
      <c r="Q53" s="42">
        <v>1.5265597613199999E-3</v>
      </c>
      <c r="R53" s="47">
        <v>1</v>
      </c>
      <c r="S53" s="41">
        <v>5.0383474098200001</v>
      </c>
      <c r="T53" s="8"/>
    </row>
    <row r="54" spans="3:20" x14ac:dyDescent="0.25">
      <c r="C54" s="8"/>
      <c r="D54" s="53">
        <v>98</v>
      </c>
      <c r="E54" s="47">
        <v>5.9999999999999995E-4</v>
      </c>
      <c r="F54" s="54">
        <v>3.5894972214999998</v>
      </c>
      <c r="G54" s="54">
        <v>48.665519891099997</v>
      </c>
      <c r="H54" s="47">
        <v>80</v>
      </c>
      <c r="I54" s="46">
        <v>3.2247008256300003E-2</v>
      </c>
      <c r="J54" s="47">
        <v>2.65</v>
      </c>
      <c r="K54" s="47">
        <v>6.0000000000000001E-3</v>
      </c>
      <c r="L54" s="42">
        <v>3.9673437103199998E-4</v>
      </c>
      <c r="M54" s="47">
        <v>0</v>
      </c>
      <c r="N54" s="54">
        <v>27.864247321600001</v>
      </c>
      <c r="O54" s="47">
        <v>1.1000000000000001</v>
      </c>
      <c r="P54" s="54">
        <v>6.7013938466300003</v>
      </c>
      <c r="Q54" s="42">
        <v>1.56092226678E-3</v>
      </c>
      <c r="R54" s="47">
        <v>1</v>
      </c>
      <c r="S54" s="41">
        <v>5.5963743800100003</v>
      </c>
      <c r="T54" s="8"/>
    </row>
    <row r="55" spans="3:20" x14ac:dyDescent="0.25">
      <c r="C55" s="8"/>
      <c r="D55" s="53">
        <v>99</v>
      </c>
      <c r="E55" s="47">
        <v>5.9999999999999995E-4</v>
      </c>
      <c r="F55" s="54">
        <v>3.6384430725299999</v>
      </c>
      <c r="G55" s="54">
        <v>47.960028829199999</v>
      </c>
      <c r="H55" s="47">
        <v>80</v>
      </c>
      <c r="I55" s="46">
        <v>3.2086207255900001E-2</v>
      </c>
      <c r="J55" s="47">
        <v>2.65</v>
      </c>
      <c r="K55" s="47">
        <v>6.0000000000000001E-3</v>
      </c>
      <c r="L55" s="42">
        <v>3.9793126155200002E-4</v>
      </c>
      <c r="M55" s="47">
        <v>0</v>
      </c>
      <c r="N55" s="54">
        <v>27.253260517800001</v>
      </c>
      <c r="O55" s="47">
        <v>1.1000000000000001</v>
      </c>
      <c r="P55" s="54">
        <v>6.7748549070899999</v>
      </c>
      <c r="Q55" s="42">
        <v>1.57840578998E-3</v>
      </c>
      <c r="R55" s="47">
        <v>1</v>
      </c>
      <c r="S55" s="41">
        <v>5.5004546491999999</v>
      </c>
      <c r="T55" s="8"/>
    </row>
    <row r="56" spans="3:20" x14ac:dyDescent="0.25">
      <c r="C56" s="8"/>
      <c r="D56" s="53">
        <v>100</v>
      </c>
      <c r="E56" s="47">
        <v>5.9999999999999995E-4</v>
      </c>
      <c r="F56" s="54">
        <v>3.5913423443700001</v>
      </c>
      <c r="G56" s="54">
        <v>48.317805875200001</v>
      </c>
      <c r="H56" s="47">
        <v>80</v>
      </c>
      <c r="I56" s="46">
        <v>3.2466640405400003E-2</v>
      </c>
      <c r="J56" s="47">
        <v>2.65</v>
      </c>
      <c r="K56" s="47">
        <v>6.0000000000000001E-3</v>
      </c>
      <c r="L56" s="42">
        <v>3.87540986216E-4</v>
      </c>
      <c r="M56" s="47">
        <v>0</v>
      </c>
      <c r="N56" s="54">
        <v>28.429678892399998</v>
      </c>
      <c r="O56" s="47">
        <v>1.1000000000000001</v>
      </c>
      <c r="P56" s="54">
        <v>6.7872812753399998</v>
      </c>
      <c r="Q56" s="42">
        <v>1.5709490398599999E-3</v>
      </c>
      <c r="R56" s="47">
        <v>1</v>
      </c>
      <c r="S56" s="41">
        <v>4.7831287313899997</v>
      </c>
      <c r="T56" s="8"/>
    </row>
    <row r="57" spans="3:20" x14ac:dyDescent="0.25">
      <c r="C57" s="8"/>
      <c r="D57" s="53">
        <v>101</v>
      </c>
      <c r="E57" s="47">
        <v>5.9999999999999995E-4</v>
      </c>
      <c r="F57" s="54">
        <v>3.5871913207500001</v>
      </c>
      <c r="G57" s="54">
        <v>47.9238123266</v>
      </c>
      <c r="H57" s="47">
        <v>80</v>
      </c>
      <c r="I57" s="46">
        <v>3.2242660223399999E-2</v>
      </c>
      <c r="J57" s="47">
        <v>2.65</v>
      </c>
      <c r="K57" s="47">
        <v>6.0000000000000001E-3</v>
      </c>
      <c r="L57" s="42">
        <v>3.9235241955100001E-4</v>
      </c>
      <c r="M57" s="47">
        <v>0</v>
      </c>
      <c r="N57" s="54">
        <v>27.688610392499999</v>
      </c>
      <c r="O57" s="47">
        <v>1.1000000000000001</v>
      </c>
      <c r="P57" s="54">
        <v>6.8586280326200004</v>
      </c>
      <c r="Q57" s="42">
        <v>1.59105186013E-3</v>
      </c>
      <c r="R57" s="47">
        <v>1</v>
      </c>
      <c r="S57" s="41">
        <v>5.6397814556599997</v>
      </c>
      <c r="T57" s="8"/>
    </row>
    <row r="58" spans="3:20" x14ac:dyDescent="0.25">
      <c r="C58" s="8"/>
      <c r="D58" s="53">
        <v>102</v>
      </c>
      <c r="E58" s="47">
        <v>5.9999999999999995E-4</v>
      </c>
      <c r="F58" s="54">
        <v>3.54926688244</v>
      </c>
      <c r="G58" s="54">
        <v>48.285125549999997</v>
      </c>
      <c r="H58" s="47">
        <v>80</v>
      </c>
      <c r="I58" s="46">
        <v>3.2444780660500001E-2</v>
      </c>
      <c r="J58" s="47">
        <v>2.65</v>
      </c>
      <c r="K58" s="47">
        <v>6.0000000000000001E-3</v>
      </c>
      <c r="L58" s="42">
        <v>3.8930808209100001E-4</v>
      </c>
      <c r="M58" s="47">
        <v>0</v>
      </c>
      <c r="N58" s="54">
        <v>27.2138414197</v>
      </c>
      <c r="O58" s="47">
        <v>1.1000000000000001</v>
      </c>
      <c r="P58" s="54">
        <v>6.9754412170700002</v>
      </c>
      <c r="Q58" s="42">
        <v>1.60664453887E-3</v>
      </c>
      <c r="R58" s="47">
        <v>1</v>
      </c>
      <c r="S58" s="41">
        <v>5.5688863159100004</v>
      </c>
      <c r="T58" s="8"/>
    </row>
    <row r="59" spans="3:20" x14ac:dyDescent="0.25">
      <c r="C59" s="8"/>
      <c r="D59" s="53">
        <v>103</v>
      </c>
      <c r="E59" s="47">
        <v>5.9999999999999995E-4</v>
      </c>
      <c r="F59" s="54">
        <v>3.4271380969699998</v>
      </c>
      <c r="G59" s="54">
        <v>48.234424785400002</v>
      </c>
      <c r="H59" s="47">
        <v>80</v>
      </c>
      <c r="I59" s="46">
        <v>3.2512295445999997E-2</v>
      </c>
      <c r="J59" s="47">
        <v>2.65</v>
      </c>
      <c r="K59" s="47">
        <v>6.0000000000000001E-3</v>
      </c>
      <c r="L59" s="42">
        <v>3.9550750094400001E-4</v>
      </c>
      <c r="M59" s="47">
        <v>0</v>
      </c>
      <c r="N59" s="54">
        <v>26.930794689500001</v>
      </c>
      <c r="O59" s="47">
        <v>1.1000000000000001</v>
      </c>
      <c r="P59" s="54">
        <v>6.9115440760600002</v>
      </c>
      <c r="Q59" s="42">
        <v>1.61110941552E-3</v>
      </c>
      <c r="R59" s="47">
        <v>1</v>
      </c>
      <c r="S59" s="41">
        <v>4.9509671635899997</v>
      </c>
      <c r="T59" s="8"/>
    </row>
    <row r="60" spans="3:20" x14ac:dyDescent="0.25">
      <c r="C60" s="8"/>
      <c r="D60" s="53">
        <v>104</v>
      </c>
      <c r="E60" s="47">
        <v>5.9999999999999995E-4</v>
      </c>
      <c r="F60" s="54">
        <v>3.3984833217600001</v>
      </c>
      <c r="G60" s="54">
        <v>48.276818812099997</v>
      </c>
      <c r="H60" s="47">
        <v>80</v>
      </c>
      <c r="I60" s="46">
        <v>3.2677316353200002E-2</v>
      </c>
      <c r="J60" s="47">
        <v>2.65</v>
      </c>
      <c r="K60" s="47">
        <v>6.0000000000000001E-3</v>
      </c>
      <c r="L60" s="42">
        <v>4.0844682873899998E-4</v>
      </c>
      <c r="M60" s="47">
        <v>0</v>
      </c>
      <c r="N60" s="54">
        <v>25.045764586299999</v>
      </c>
      <c r="O60" s="47">
        <v>1.1000000000000001</v>
      </c>
      <c r="P60" s="54">
        <v>6.9027893544500003</v>
      </c>
      <c r="Q60" s="42">
        <v>1.6507439432300001E-3</v>
      </c>
      <c r="R60" s="47">
        <v>1</v>
      </c>
      <c r="S60" s="41">
        <v>5.75203272139</v>
      </c>
      <c r="T60" s="8"/>
    </row>
    <row r="61" spans="3:20" x14ac:dyDescent="0.25">
      <c r="C61" s="8"/>
      <c r="D61" s="53">
        <v>105</v>
      </c>
      <c r="E61" s="47">
        <v>5.9999999999999995E-4</v>
      </c>
      <c r="F61" s="54">
        <v>3.4547351375100002</v>
      </c>
      <c r="G61" s="54">
        <v>48.365903212200003</v>
      </c>
      <c r="H61" s="47">
        <v>80</v>
      </c>
      <c r="I61" s="46">
        <v>3.2824394486600003E-2</v>
      </c>
      <c r="J61" s="47">
        <v>2.65</v>
      </c>
      <c r="K61" s="47">
        <v>6.0000000000000001E-3</v>
      </c>
      <c r="L61" s="42">
        <v>3.95311863493E-4</v>
      </c>
      <c r="M61" s="47">
        <v>0</v>
      </c>
      <c r="N61" s="54">
        <v>26.009062762100001</v>
      </c>
      <c r="O61" s="47">
        <v>1.1000000000000001</v>
      </c>
      <c r="P61" s="54">
        <v>7.0009778971100003</v>
      </c>
      <c r="Q61" s="42">
        <v>1.64635950894E-3</v>
      </c>
      <c r="R61" s="47">
        <v>1</v>
      </c>
      <c r="S61" s="41">
        <v>5.1365327768700002</v>
      </c>
      <c r="T61" s="8"/>
    </row>
    <row r="62" spans="3:20" x14ac:dyDescent="0.25">
      <c r="C62" s="8"/>
      <c r="D62" s="53">
        <v>106</v>
      </c>
      <c r="E62" s="47">
        <v>5.9999999999999995E-4</v>
      </c>
      <c r="F62" s="54">
        <v>3.3436204620100001</v>
      </c>
      <c r="G62" s="54">
        <v>48.493887923099997</v>
      </c>
      <c r="H62" s="47">
        <v>80</v>
      </c>
      <c r="I62" s="46">
        <v>3.3060323313899999E-2</v>
      </c>
      <c r="J62" s="47">
        <v>2.65</v>
      </c>
      <c r="K62" s="47">
        <v>6.0000000000000001E-3</v>
      </c>
      <c r="L62" s="42">
        <v>4.0465064693999999E-4</v>
      </c>
      <c r="M62" s="47">
        <v>0</v>
      </c>
      <c r="N62" s="54">
        <v>24.8715486609</v>
      </c>
      <c r="O62" s="47">
        <v>1.1000000000000001</v>
      </c>
      <c r="P62" s="54">
        <v>7.00306393393</v>
      </c>
      <c r="Q62" s="42">
        <v>1.6684622615400001E-3</v>
      </c>
      <c r="R62" s="47">
        <v>1</v>
      </c>
      <c r="S62" s="41">
        <v>5.94771605646</v>
      </c>
      <c r="T62" s="8"/>
    </row>
    <row r="63" spans="3:20" x14ac:dyDescent="0.25">
      <c r="C63" s="8"/>
      <c r="D63" s="53">
        <v>107</v>
      </c>
      <c r="E63" s="47">
        <v>5.9999999999999995E-4</v>
      </c>
      <c r="F63" s="54">
        <v>3.3292385874299999</v>
      </c>
      <c r="G63" s="54">
        <v>48.534238258800002</v>
      </c>
      <c r="H63" s="47">
        <v>80</v>
      </c>
      <c r="I63" s="46">
        <v>3.2812136435999999E-2</v>
      </c>
      <c r="J63" s="47">
        <v>2.65</v>
      </c>
      <c r="K63" s="47">
        <v>6.0000000000000001E-3</v>
      </c>
      <c r="L63" s="42">
        <v>3.9997721756E-4</v>
      </c>
      <c r="M63" s="47">
        <v>0</v>
      </c>
      <c r="N63" s="54">
        <v>25.685809020099999</v>
      </c>
      <c r="O63" s="47">
        <v>1.1000000000000001</v>
      </c>
      <c r="P63" s="54">
        <v>6.9672263426000001</v>
      </c>
      <c r="Q63" s="42">
        <v>1.6602591467799999E-3</v>
      </c>
      <c r="R63" s="47">
        <v>1</v>
      </c>
      <c r="S63" s="41">
        <v>4.9600311419000001</v>
      </c>
      <c r="T63" s="8"/>
    </row>
    <row r="64" spans="3:20" x14ac:dyDescent="0.25">
      <c r="C64" s="8"/>
      <c r="D64" s="53">
        <v>108</v>
      </c>
      <c r="E64" s="47">
        <v>5.9999999999999995E-4</v>
      </c>
      <c r="F64" s="54">
        <v>3.2787944213600002</v>
      </c>
      <c r="G64" s="54">
        <v>48.607753697500002</v>
      </c>
      <c r="H64" s="47">
        <v>80</v>
      </c>
      <c r="I64" s="46">
        <v>3.3064987836600002E-2</v>
      </c>
      <c r="J64" s="47">
        <v>2.65</v>
      </c>
      <c r="K64" s="47">
        <v>6.0000000000000001E-3</v>
      </c>
      <c r="L64" s="42">
        <v>4.0423134029300001E-4</v>
      </c>
      <c r="M64" s="47">
        <v>0</v>
      </c>
      <c r="N64" s="54">
        <v>25.0474795264</v>
      </c>
      <c r="O64" s="47">
        <v>1.1000000000000001</v>
      </c>
      <c r="P64" s="54">
        <v>7.00099017333</v>
      </c>
      <c r="Q64" s="42">
        <v>1.6765808084699999E-3</v>
      </c>
      <c r="R64" s="47">
        <v>1</v>
      </c>
      <c r="S64" s="41">
        <v>5.3808713469000002</v>
      </c>
      <c r="T64" s="8"/>
    </row>
    <row r="65" spans="3:20" x14ac:dyDescent="0.25">
      <c r="C65" s="8"/>
      <c r="D65" s="53">
        <v>109</v>
      </c>
      <c r="E65" s="47">
        <v>5.9999999999999995E-4</v>
      </c>
      <c r="F65" s="54">
        <v>3.2331141236600001</v>
      </c>
      <c r="G65" s="54">
        <v>48.992868217800002</v>
      </c>
      <c r="H65" s="47">
        <v>80</v>
      </c>
      <c r="I65" s="46">
        <v>3.3446145571299997E-2</v>
      </c>
      <c r="J65" s="47">
        <v>2.65</v>
      </c>
      <c r="K65" s="47">
        <v>6.0000000000000001E-3</v>
      </c>
      <c r="L65" s="42">
        <v>4.09179336322E-4</v>
      </c>
      <c r="M65" s="47">
        <v>0</v>
      </c>
      <c r="N65" s="54">
        <v>23.866261464200001</v>
      </c>
      <c r="O65" s="47">
        <v>1.1000000000000001</v>
      </c>
      <c r="P65" s="54">
        <v>7.0663545324600001</v>
      </c>
      <c r="Q65" s="42">
        <v>1.71231143909E-3</v>
      </c>
      <c r="R65" s="47">
        <v>1</v>
      </c>
      <c r="S65" s="41">
        <v>5.95074004606</v>
      </c>
      <c r="T65" s="8"/>
    </row>
    <row r="66" spans="3:20" x14ac:dyDescent="0.25">
      <c r="C66" s="8"/>
      <c r="D66" s="53">
        <v>110</v>
      </c>
      <c r="E66" s="47">
        <v>5.9999999999999995E-4</v>
      </c>
      <c r="F66" s="54">
        <v>3.3003393619299999</v>
      </c>
      <c r="G66" s="54">
        <v>48.396264091399999</v>
      </c>
      <c r="H66" s="47">
        <v>80</v>
      </c>
      <c r="I66" s="46">
        <v>3.3393797441400003E-2</v>
      </c>
      <c r="J66" s="47">
        <v>2.65</v>
      </c>
      <c r="K66" s="47">
        <v>6.0000000000000001E-3</v>
      </c>
      <c r="L66" s="42">
        <v>4.0209298065299999E-4</v>
      </c>
      <c r="M66" s="47">
        <v>0</v>
      </c>
      <c r="N66" s="54">
        <v>24.4660704954</v>
      </c>
      <c r="O66" s="47">
        <v>1.1000000000000001</v>
      </c>
      <c r="P66" s="54">
        <v>7.1403868189999997</v>
      </c>
      <c r="Q66" s="42">
        <v>1.7066393632899999E-3</v>
      </c>
      <c r="R66" s="47">
        <v>1</v>
      </c>
      <c r="S66" s="41">
        <v>6.1187899548600004</v>
      </c>
      <c r="T66" s="8"/>
    </row>
    <row r="67" spans="3:20" x14ac:dyDescent="0.25">
      <c r="C67" s="8"/>
      <c r="D67" s="53">
        <v>111</v>
      </c>
      <c r="E67" s="47">
        <v>5.9999999999999995E-4</v>
      </c>
      <c r="F67" s="54">
        <v>3.2372401050900002</v>
      </c>
      <c r="G67" s="54">
        <v>48.8904947276</v>
      </c>
      <c r="H67" s="47">
        <v>80</v>
      </c>
      <c r="I67" s="46">
        <v>3.3393793966500003E-2</v>
      </c>
      <c r="J67" s="47">
        <v>2.65</v>
      </c>
      <c r="K67" s="47">
        <v>6.0000000000000001E-3</v>
      </c>
      <c r="L67" s="42">
        <v>4.0592126551100002E-4</v>
      </c>
      <c r="M67" s="47">
        <v>0</v>
      </c>
      <c r="N67" s="54">
        <v>24.145383237200001</v>
      </c>
      <c r="O67" s="47">
        <v>1.1000000000000001</v>
      </c>
      <c r="P67" s="54">
        <v>7.1242539881200004</v>
      </c>
      <c r="Q67" s="42">
        <v>1.72459887132E-3</v>
      </c>
      <c r="R67" s="47">
        <v>1</v>
      </c>
      <c r="S67" s="41">
        <v>5.7014699633800001</v>
      </c>
      <c r="T67" s="8"/>
    </row>
    <row r="68" spans="3:20" x14ac:dyDescent="0.25">
      <c r="C68" s="8"/>
      <c r="D68" s="53">
        <v>112</v>
      </c>
      <c r="E68" s="47">
        <v>5.9999999999999995E-4</v>
      </c>
      <c r="F68" s="54">
        <v>3.40356773846</v>
      </c>
      <c r="G68" s="54">
        <v>48.787725695600002</v>
      </c>
      <c r="H68" s="47">
        <v>80</v>
      </c>
      <c r="I68" s="46">
        <v>3.3477950761300002E-2</v>
      </c>
      <c r="J68" s="47">
        <v>2.65</v>
      </c>
      <c r="K68" s="47">
        <v>6.0000000000000001E-3</v>
      </c>
      <c r="L68" s="42">
        <v>4.0034712737499999E-4</v>
      </c>
      <c r="M68" s="47">
        <v>0</v>
      </c>
      <c r="N68" s="54">
        <v>24.5501746686</v>
      </c>
      <c r="O68" s="47">
        <v>1.1000000000000001</v>
      </c>
      <c r="P68" s="54">
        <v>7.1254331725400002</v>
      </c>
      <c r="Q68" s="42">
        <v>1.7261955409500001E-3</v>
      </c>
      <c r="R68" s="47">
        <v>1</v>
      </c>
      <c r="S68" s="41">
        <v>5.7181607030299997</v>
      </c>
      <c r="T68" s="8"/>
    </row>
    <row r="69" spans="3:20" x14ac:dyDescent="0.25">
      <c r="C69" s="8"/>
      <c r="D69" s="53">
        <v>113</v>
      </c>
      <c r="E69" s="47">
        <v>5.9999999999999995E-4</v>
      </c>
      <c r="F69" s="54">
        <v>3.16040247363</v>
      </c>
      <c r="G69" s="54">
        <v>48.961671326699999</v>
      </c>
      <c r="H69" s="47">
        <v>80</v>
      </c>
      <c r="I69" s="46">
        <v>3.3672879090000003E-2</v>
      </c>
      <c r="J69" s="47">
        <v>2.65</v>
      </c>
      <c r="K69" s="47">
        <v>6.0000000000000001E-3</v>
      </c>
      <c r="L69" s="42">
        <v>4.06949191103E-4</v>
      </c>
      <c r="M69" s="47">
        <v>0</v>
      </c>
      <c r="N69" s="54">
        <v>23.929595049900001</v>
      </c>
      <c r="O69" s="47">
        <v>1.1000000000000001</v>
      </c>
      <c r="P69" s="54">
        <v>7.1840002408299997</v>
      </c>
      <c r="Q69" s="42">
        <v>1.7315596932699999E-3</v>
      </c>
      <c r="R69" s="47">
        <v>1</v>
      </c>
      <c r="S69" s="41">
        <v>6.1546828971899998</v>
      </c>
      <c r="T69" s="8"/>
    </row>
    <row r="70" spans="3:20" x14ac:dyDescent="0.25">
      <c r="C70" s="8"/>
      <c r="D70" s="53">
        <v>114</v>
      </c>
      <c r="E70" s="47">
        <v>5.9999999999999995E-4</v>
      </c>
      <c r="F70" s="54">
        <v>3.1712024430799999</v>
      </c>
      <c r="G70" s="54">
        <v>49.1859095529</v>
      </c>
      <c r="H70" s="47">
        <v>80</v>
      </c>
      <c r="I70" s="46">
        <v>3.3650504767600002E-2</v>
      </c>
      <c r="J70" s="47">
        <v>2.65</v>
      </c>
      <c r="K70" s="47">
        <v>6.0000000000000001E-3</v>
      </c>
      <c r="L70" s="42">
        <v>4.1174142898799999E-4</v>
      </c>
      <c r="M70" s="47">
        <v>0</v>
      </c>
      <c r="N70" s="54">
        <v>23.3219239881</v>
      </c>
      <c r="O70" s="47">
        <v>1.1000000000000001</v>
      </c>
      <c r="P70" s="54">
        <v>7.2434119949199998</v>
      </c>
      <c r="Q70" s="42">
        <v>1.7548221512899999E-3</v>
      </c>
      <c r="R70" s="47">
        <v>1</v>
      </c>
      <c r="S70" s="41">
        <v>5.0606186286200003</v>
      </c>
      <c r="T70" s="8"/>
    </row>
    <row r="71" spans="3:20" x14ac:dyDescent="0.25">
      <c r="C71" s="8"/>
      <c r="D71" s="53">
        <v>115</v>
      </c>
      <c r="E71" s="47">
        <v>5.9999999999999995E-4</v>
      </c>
      <c r="F71" s="54">
        <v>3.1297201727199999</v>
      </c>
      <c r="G71" s="54">
        <v>48.730496174099997</v>
      </c>
      <c r="H71" s="47">
        <v>80</v>
      </c>
      <c r="I71" s="46">
        <v>3.3814541450599998E-2</v>
      </c>
      <c r="J71" s="47">
        <v>2.65</v>
      </c>
      <c r="K71" s="47">
        <v>6.0000000000000001E-3</v>
      </c>
      <c r="L71" s="42">
        <v>4.1156374325999998E-4</v>
      </c>
      <c r="M71" s="47">
        <v>0</v>
      </c>
      <c r="N71" s="54">
        <v>22.964562411100001</v>
      </c>
      <c r="O71" s="47">
        <v>1.1000000000000001</v>
      </c>
      <c r="P71" s="54">
        <v>7.2319672125299999</v>
      </c>
      <c r="Q71" s="42">
        <v>1.77166154445E-3</v>
      </c>
      <c r="R71" s="47">
        <v>1</v>
      </c>
      <c r="S71" s="41">
        <v>4.8534658822400001</v>
      </c>
      <c r="T71" s="8"/>
    </row>
    <row r="72" spans="3:20" x14ac:dyDescent="0.25">
      <c r="C72" s="8"/>
      <c r="D72" s="53">
        <v>116</v>
      </c>
      <c r="E72" s="47">
        <v>5.9999999999999995E-4</v>
      </c>
      <c r="F72" s="54">
        <v>3.1766219494399999</v>
      </c>
      <c r="G72" s="54">
        <v>48.974500634100004</v>
      </c>
      <c r="H72" s="47">
        <v>80</v>
      </c>
      <c r="I72" s="46">
        <v>3.3818209144200001E-2</v>
      </c>
      <c r="J72" s="47">
        <v>2.65</v>
      </c>
      <c r="K72" s="47">
        <v>6.0000000000000001E-3</v>
      </c>
      <c r="L72" s="42">
        <v>4.1295631509500003E-4</v>
      </c>
      <c r="M72" s="47">
        <v>0</v>
      </c>
      <c r="N72" s="54">
        <v>22.901101111300001</v>
      </c>
      <c r="O72" s="47">
        <v>1.1000000000000001</v>
      </c>
      <c r="P72" s="54">
        <v>7.2792475221000004</v>
      </c>
      <c r="Q72" s="42">
        <v>1.7790510882700001E-3</v>
      </c>
      <c r="R72" s="47">
        <v>1</v>
      </c>
      <c r="S72" s="41">
        <v>6.2673605860599997</v>
      </c>
      <c r="T72" s="8"/>
    </row>
    <row r="73" spans="3:20" x14ac:dyDescent="0.25">
      <c r="C73" s="8"/>
      <c r="D73" s="53">
        <v>117</v>
      </c>
      <c r="E73" s="47">
        <v>5.9999999999999995E-4</v>
      </c>
      <c r="F73" s="54">
        <v>3.09131820598</v>
      </c>
      <c r="G73" s="54">
        <v>48.069556994999999</v>
      </c>
      <c r="H73" s="47">
        <v>80</v>
      </c>
      <c r="I73" s="46">
        <v>3.3614403672999997E-2</v>
      </c>
      <c r="J73" s="47">
        <v>2.65</v>
      </c>
      <c r="K73" s="47">
        <v>6.0000000000000001E-3</v>
      </c>
      <c r="L73" s="42">
        <v>4.2087588908300001E-4</v>
      </c>
      <c r="M73" s="47">
        <v>0</v>
      </c>
      <c r="N73" s="54">
        <v>22.3064883069</v>
      </c>
      <c r="O73" s="47">
        <v>1.1000000000000001</v>
      </c>
      <c r="P73" s="54">
        <v>7.3283566551600003</v>
      </c>
      <c r="Q73" s="42">
        <v>1.7953023225699999E-3</v>
      </c>
      <c r="R73" s="47">
        <v>1</v>
      </c>
      <c r="S73" s="41">
        <v>5.57444156662</v>
      </c>
      <c r="T73" s="8"/>
    </row>
    <row r="74" spans="3:20" x14ac:dyDescent="0.25">
      <c r="C74" s="8"/>
      <c r="D74" s="53">
        <v>118</v>
      </c>
      <c r="E74" s="47">
        <v>5.9999999999999995E-4</v>
      </c>
      <c r="F74" s="54">
        <v>3.0834200081800001</v>
      </c>
      <c r="G74" s="54">
        <v>48.211367310900002</v>
      </c>
      <c r="H74" s="47">
        <v>80</v>
      </c>
      <c r="I74" s="46">
        <v>3.3820191086300001E-2</v>
      </c>
      <c r="J74" s="47">
        <v>2.65</v>
      </c>
      <c r="K74" s="47">
        <v>6.0000000000000001E-3</v>
      </c>
      <c r="L74" s="42">
        <v>4.1453071451700001E-4</v>
      </c>
      <c r="M74" s="47">
        <v>0</v>
      </c>
      <c r="N74" s="54">
        <v>22.979525537800001</v>
      </c>
      <c r="O74" s="47">
        <v>1.1000000000000001</v>
      </c>
      <c r="P74" s="54">
        <v>7.1958834964399996</v>
      </c>
      <c r="Q74" s="42">
        <v>1.7800860162000001E-3</v>
      </c>
      <c r="R74" s="47">
        <v>1</v>
      </c>
      <c r="S74" s="41">
        <v>7.3832097084599999</v>
      </c>
      <c r="T74" s="8"/>
    </row>
    <row r="75" spans="3:20" x14ac:dyDescent="0.25">
      <c r="C75" s="8"/>
      <c r="D75" s="53">
        <v>119</v>
      </c>
      <c r="E75" s="47">
        <v>5.9999999999999995E-4</v>
      </c>
      <c r="F75" s="54">
        <v>3.0607096871200001</v>
      </c>
      <c r="G75" s="54">
        <v>48.408023307599997</v>
      </c>
      <c r="H75" s="47">
        <v>80</v>
      </c>
      <c r="I75" s="46">
        <v>3.38352934987E-2</v>
      </c>
      <c r="J75" s="47">
        <v>2.65</v>
      </c>
      <c r="K75" s="47">
        <v>6.0000000000000001E-3</v>
      </c>
      <c r="L75" s="42">
        <v>4.1759238117499998E-4</v>
      </c>
      <c r="M75" s="47">
        <v>0</v>
      </c>
      <c r="N75" s="54">
        <v>22.280917170999999</v>
      </c>
      <c r="O75" s="47">
        <v>1.1000000000000001</v>
      </c>
      <c r="P75" s="54">
        <v>7.3801362514199997</v>
      </c>
      <c r="Q75" s="42">
        <v>1.81212340265E-3</v>
      </c>
      <c r="R75" s="47">
        <v>1</v>
      </c>
      <c r="S75" s="41">
        <v>5.7518079434400002</v>
      </c>
      <c r="T75" s="8"/>
    </row>
    <row r="76" spans="3:20" x14ac:dyDescent="0.25">
      <c r="C76" s="8"/>
      <c r="D76" s="53">
        <v>120</v>
      </c>
      <c r="E76" s="47">
        <v>5.9999999999999995E-4</v>
      </c>
      <c r="F76" s="54">
        <v>2.9965920702900002</v>
      </c>
      <c r="G76" s="54">
        <v>48.607179027900003</v>
      </c>
      <c r="H76" s="47">
        <v>80</v>
      </c>
      <c r="I76" s="52">
        <v>3.3835798065900001E-2</v>
      </c>
      <c r="J76" s="47">
        <v>2.65</v>
      </c>
      <c r="K76" s="47">
        <v>6.0000000000000001E-3</v>
      </c>
      <c r="L76" s="42">
        <v>4.24903986462E-4</v>
      </c>
      <c r="M76" s="47">
        <v>0</v>
      </c>
      <c r="N76" s="54">
        <v>21.440308552299999</v>
      </c>
      <c r="O76" s="47">
        <v>1.1000000000000001</v>
      </c>
      <c r="P76" s="54">
        <v>7.4097475402899997</v>
      </c>
      <c r="Q76" s="53">
        <v>1.8426413366500001E-3</v>
      </c>
      <c r="R76" s="47">
        <v>1</v>
      </c>
      <c r="S76" s="41">
        <v>6.37979924402</v>
      </c>
      <c r="T76" s="8"/>
    </row>
    <row r="77" spans="3:20" x14ac:dyDescent="0.25"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</sheetData>
  <mergeCells count="6">
    <mergeCell ref="J10:L10"/>
    <mergeCell ref="F2:P3"/>
    <mergeCell ref="J6:L6"/>
    <mergeCell ref="J7:L7"/>
    <mergeCell ref="J8:L8"/>
    <mergeCell ref="J9:L9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BED0A-4A57-4783-86B0-2F48998744EA}">
  <dimension ref="C2:T71"/>
  <sheetViews>
    <sheetView workbookViewId="0">
      <selection activeCell="B11" sqref="B11"/>
    </sheetView>
  </sheetViews>
  <sheetFormatPr defaultColWidth="8.85546875" defaultRowHeight="15" x14ac:dyDescent="0.25"/>
  <cols>
    <col min="1" max="4" width="8.85546875" style="58"/>
    <col min="5" max="5" width="13.7109375" style="58" customWidth="1"/>
    <col min="6" max="6" width="10.42578125" style="58" customWidth="1"/>
    <col min="7" max="7" width="10.7109375" style="58" customWidth="1"/>
    <col min="8" max="8" width="10.42578125" style="58" customWidth="1"/>
    <col min="9" max="9" width="8.85546875" style="58"/>
    <col min="10" max="10" width="12.7109375" style="58" bestFit="1" customWidth="1"/>
    <col min="11" max="11" width="14.140625" style="58" bestFit="1" customWidth="1"/>
    <col min="12" max="12" width="8.28515625" style="58" bestFit="1" customWidth="1"/>
    <col min="13" max="13" width="13.42578125" style="58" customWidth="1"/>
    <col min="14" max="14" width="9.85546875" style="58" customWidth="1"/>
    <col min="15" max="15" width="10.42578125" style="58" customWidth="1"/>
    <col min="16" max="16" width="9" style="58" customWidth="1"/>
    <col min="17" max="17" width="8.85546875" style="58"/>
    <col min="18" max="18" width="11" style="58" customWidth="1"/>
    <col min="19" max="16384" width="8.85546875" style="58"/>
  </cols>
  <sheetData>
    <row r="2" spans="3:20" ht="14.45" customHeight="1" x14ac:dyDescent="0.5">
      <c r="C2" s="8"/>
      <c r="D2" s="26"/>
      <c r="E2" s="26"/>
      <c r="F2" s="61" t="s">
        <v>49</v>
      </c>
      <c r="G2" s="61"/>
      <c r="H2" s="61"/>
      <c r="I2" s="61"/>
      <c r="J2" s="61"/>
      <c r="K2" s="61"/>
      <c r="L2" s="61"/>
      <c r="M2" s="61"/>
      <c r="N2" s="61"/>
      <c r="O2" s="61"/>
      <c r="P2" s="61"/>
      <c r="Q2" s="26"/>
      <c r="R2" s="26"/>
      <c r="S2" s="26"/>
    </row>
    <row r="3" spans="3:20" ht="15" customHeight="1" thickBot="1" x14ac:dyDescent="0.55000000000000004">
      <c r="C3" s="27"/>
      <c r="D3" s="27"/>
      <c r="E3" s="27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27"/>
      <c r="R3" s="27"/>
      <c r="S3" s="27"/>
    </row>
    <row r="4" spans="3:20" ht="15" customHeight="1" x14ac:dyDescent="0.5">
      <c r="C4" s="26"/>
      <c r="D4" s="26"/>
      <c r="E4" s="26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26"/>
      <c r="R4" s="26"/>
      <c r="S4" s="26"/>
    </row>
    <row r="5" spans="3:20" x14ac:dyDescent="0.25">
      <c r="C5" s="8"/>
      <c r="D5" s="8"/>
      <c r="E5" s="8"/>
      <c r="F5" s="8"/>
      <c r="G5" s="8"/>
      <c r="H5" s="8"/>
      <c r="I5" s="15"/>
      <c r="J5" s="23"/>
      <c r="K5" s="23"/>
      <c r="L5" s="23"/>
      <c r="M5" s="24" t="s">
        <v>27</v>
      </c>
      <c r="N5" s="24" t="s">
        <v>28</v>
      </c>
      <c r="O5" s="24" t="s">
        <v>29</v>
      </c>
      <c r="P5" s="8"/>
      <c r="Q5" s="8"/>
      <c r="R5" s="8"/>
      <c r="S5" s="8"/>
    </row>
    <row r="6" spans="3:20" x14ac:dyDescent="0.25">
      <c r="C6" s="8"/>
      <c r="D6" s="8"/>
      <c r="E6" s="8"/>
      <c r="F6" s="2"/>
      <c r="G6" s="8" t="s">
        <v>19</v>
      </c>
      <c r="H6" s="8"/>
      <c r="I6" s="24" t="s">
        <v>21</v>
      </c>
      <c r="J6" s="66" t="s">
        <v>41</v>
      </c>
      <c r="K6" s="67"/>
      <c r="L6" s="68"/>
      <c r="M6" s="40">
        <v>0</v>
      </c>
      <c r="N6" s="40">
        <v>5</v>
      </c>
      <c r="O6" s="40" t="s">
        <v>32</v>
      </c>
      <c r="P6" s="8"/>
      <c r="Q6" s="8"/>
      <c r="R6" s="8"/>
      <c r="S6" s="8"/>
    </row>
    <row r="7" spans="3:20" x14ac:dyDescent="0.25">
      <c r="C7" s="8"/>
      <c r="D7" s="8"/>
      <c r="E7" s="8"/>
      <c r="F7" s="8"/>
      <c r="G7" s="8"/>
      <c r="H7" s="8"/>
      <c r="I7" s="23"/>
      <c r="J7" s="63" t="s">
        <v>42</v>
      </c>
      <c r="K7" s="63"/>
      <c r="L7" s="63"/>
      <c r="M7" s="40">
        <v>10</v>
      </c>
      <c r="N7" s="40">
        <v>100</v>
      </c>
      <c r="O7" s="40" t="s">
        <v>30</v>
      </c>
      <c r="P7" s="8"/>
      <c r="Q7" s="8"/>
      <c r="R7" s="8"/>
      <c r="S7" s="8"/>
    </row>
    <row r="8" spans="3:20" ht="14.45" customHeight="1" x14ac:dyDescent="0.25">
      <c r="C8" s="8"/>
      <c r="D8" s="8"/>
      <c r="E8" s="8"/>
      <c r="F8" s="3"/>
      <c r="G8" s="8" t="s">
        <v>20</v>
      </c>
      <c r="H8" s="8"/>
      <c r="I8" s="15"/>
      <c r="J8" s="69" t="s">
        <v>44</v>
      </c>
      <c r="K8" s="70"/>
      <c r="L8" s="71"/>
      <c r="M8" s="40">
        <v>2.5000000000000001E-2</v>
      </c>
      <c r="N8" s="40">
        <v>0.05</v>
      </c>
      <c r="O8" s="40" t="s">
        <v>30</v>
      </c>
      <c r="P8" s="8"/>
      <c r="Q8" s="8"/>
      <c r="R8" s="8"/>
      <c r="S8" s="8"/>
    </row>
    <row r="9" spans="3:20" x14ac:dyDescent="0.25">
      <c r="C9" s="8"/>
      <c r="D9" s="8"/>
      <c r="E9" s="8"/>
      <c r="F9" s="8"/>
      <c r="G9" s="8"/>
      <c r="H9" s="8"/>
      <c r="I9" s="15"/>
      <c r="J9" s="66" t="s">
        <v>16</v>
      </c>
      <c r="K9" s="67"/>
      <c r="L9" s="68"/>
      <c r="M9" s="40">
        <v>0</v>
      </c>
      <c r="N9" s="40" t="s">
        <v>31</v>
      </c>
      <c r="O9" s="40" t="s">
        <v>30</v>
      </c>
      <c r="P9" s="8"/>
      <c r="Q9" s="8"/>
      <c r="R9" s="8"/>
      <c r="S9" s="8"/>
    </row>
    <row r="10" spans="3:20" x14ac:dyDescent="0.25">
      <c r="C10" s="8"/>
      <c r="D10" s="8"/>
      <c r="E10" s="8"/>
      <c r="F10" s="8"/>
      <c r="G10" s="8"/>
      <c r="H10" s="8"/>
      <c r="I10" s="8"/>
      <c r="J10" s="66" t="s">
        <v>18</v>
      </c>
      <c r="K10" s="67"/>
      <c r="L10" s="68"/>
      <c r="M10" s="40">
        <v>0</v>
      </c>
      <c r="N10" s="40">
        <v>10</v>
      </c>
      <c r="O10" s="40" t="s">
        <v>30</v>
      </c>
      <c r="P10" s="8"/>
      <c r="Q10" s="8"/>
      <c r="R10" s="8"/>
      <c r="S10" s="8"/>
    </row>
    <row r="11" spans="3:20" x14ac:dyDescent="0.25"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3:20" x14ac:dyDescent="0.25">
      <c r="C12" s="8"/>
      <c r="D12" s="8"/>
      <c r="E12" s="8"/>
      <c r="F12" s="21"/>
      <c r="G12" s="21"/>
      <c r="H12" s="21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3:20" ht="28.9" customHeight="1" x14ac:dyDescent="0.25">
      <c r="C13" s="32"/>
      <c r="D13" s="44" t="s">
        <v>15</v>
      </c>
      <c r="E13" s="48" t="s">
        <v>0</v>
      </c>
      <c r="F13" s="50" t="s">
        <v>41</v>
      </c>
      <c r="G13" s="50" t="s">
        <v>42</v>
      </c>
      <c r="H13" s="48" t="s">
        <v>43</v>
      </c>
      <c r="I13" s="50" t="s">
        <v>44</v>
      </c>
      <c r="J13" s="48" t="s">
        <v>45</v>
      </c>
      <c r="K13" s="48" t="s">
        <v>46</v>
      </c>
      <c r="L13" s="44" t="s">
        <v>2</v>
      </c>
      <c r="M13" s="48" t="s">
        <v>3</v>
      </c>
      <c r="N13" s="50" t="s">
        <v>16</v>
      </c>
      <c r="O13" s="48" t="s">
        <v>17</v>
      </c>
      <c r="P13" s="50" t="s">
        <v>18</v>
      </c>
      <c r="Q13" s="44" t="s">
        <v>6</v>
      </c>
      <c r="R13" s="48" t="s">
        <v>14</v>
      </c>
      <c r="S13" s="56" t="s">
        <v>26</v>
      </c>
      <c r="T13" s="8"/>
    </row>
    <row r="14" spans="3:20" s="59" customFormat="1" ht="17.25" x14ac:dyDescent="0.25">
      <c r="C14" s="57" t="s">
        <v>29</v>
      </c>
      <c r="D14" s="45" t="s">
        <v>27</v>
      </c>
      <c r="E14" s="55" t="s">
        <v>51</v>
      </c>
      <c r="F14" s="49" t="s">
        <v>32</v>
      </c>
      <c r="G14" s="49" t="s">
        <v>30</v>
      </c>
      <c r="H14" s="55" t="s">
        <v>32</v>
      </c>
      <c r="I14" s="49" t="s">
        <v>47</v>
      </c>
      <c r="J14" s="55" t="s">
        <v>32</v>
      </c>
      <c r="K14" s="55" t="s">
        <v>32</v>
      </c>
      <c r="L14" s="45" t="s">
        <v>32</v>
      </c>
      <c r="M14" s="55" t="s">
        <v>51</v>
      </c>
      <c r="N14" s="49" t="s">
        <v>30</v>
      </c>
      <c r="O14" s="55" t="s">
        <v>32</v>
      </c>
      <c r="P14" s="49" t="s">
        <v>30</v>
      </c>
      <c r="Q14" s="45" t="s">
        <v>32</v>
      </c>
      <c r="R14" s="55"/>
      <c r="S14" s="45"/>
      <c r="T14" s="8"/>
    </row>
    <row r="15" spans="3:20" x14ac:dyDescent="0.25">
      <c r="C15" s="8"/>
      <c r="D15" s="53">
        <v>1</v>
      </c>
      <c r="E15" s="47">
        <v>1E-4</v>
      </c>
      <c r="F15" s="54">
        <v>2.9708770488099998</v>
      </c>
      <c r="G15" s="54">
        <v>42.743167448800001</v>
      </c>
      <c r="H15" s="47">
        <v>80</v>
      </c>
      <c r="I15" s="46">
        <v>2.50000367892E-2</v>
      </c>
      <c r="J15" s="47">
        <v>2.65</v>
      </c>
      <c r="K15" s="60">
        <v>2.6196252331300001E-3</v>
      </c>
      <c r="L15" s="42">
        <v>9.8090102429300004E-5</v>
      </c>
      <c r="M15" s="47">
        <v>0</v>
      </c>
      <c r="N15" s="54">
        <v>11.3660626683</v>
      </c>
      <c r="O15" s="47">
        <v>1.1000000000000001</v>
      </c>
      <c r="P15" s="54">
        <v>7.1292784713900001</v>
      </c>
      <c r="Q15" s="42">
        <v>3.2872381852100001E-4</v>
      </c>
      <c r="R15" s="47">
        <v>1</v>
      </c>
      <c r="S15" s="41">
        <v>0.63436075405500003</v>
      </c>
      <c r="T15" s="8"/>
    </row>
    <row r="16" spans="3:20" x14ac:dyDescent="0.25">
      <c r="C16" s="8"/>
      <c r="D16" s="53">
        <v>2</v>
      </c>
      <c r="E16" s="47">
        <v>1E-4</v>
      </c>
      <c r="F16" s="54">
        <v>2.8517351779000002</v>
      </c>
      <c r="G16" s="54">
        <v>57.471462363599997</v>
      </c>
      <c r="H16" s="47">
        <v>80</v>
      </c>
      <c r="I16" s="46">
        <v>3.5035888606400001E-2</v>
      </c>
      <c r="J16" s="47">
        <v>2.65</v>
      </c>
      <c r="K16" s="60">
        <v>5.6461780028399999E-3</v>
      </c>
      <c r="L16" s="42">
        <v>5.6842893858500003E-5</v>
      </c>
      <c r="M16" s="47">
        <v>0</v>
      </c>
      <c r="N16" s="54">
        <v>19.233613034899999</v>
      </c>
      <c r="O16" s="47">
        <v>1.1000000000000001</v>
      </c>
      <c r="P16" s="54">
        <v>6.5639526043199998</v>
      </c>
      <c r="Q16" s="42">
        <v>3.3876685488400002E-4</v>
      </c>
      <c r="R16" s="47">
        <v>1</v>
      </c>
      <c r="S16" s="41">
        <v>0.67981423900799998</v>
      </c>
      <c r="T16" s="8"/>
    </row>
    <row r="17" spans="3:20" x14ac:dyDescent="0.25">
      <c r="C17" s="8"/>
      <c r="D17" s="53">
        <v>3</v>
      </c>
      <c r="E17" s="47">
        <v>1E-4</v>
      </c>
      <c r="F17" s="54">
        <v>1.9492537104800001</v>
      </c>
      <c r="G17" s="54">
        <v>38.990430331600002</v>
      </c>
      <c r="H17" s="47">
        <v>80</v>
      </c>
      <c r="I17" s="46">
        <v>3.4050382068999997E-2</v>
      </c>
      <c r="J17" s="47">
        <v>2.65</v>
      </c>
      <c r="K17" s="60">
        <v>3.9494218573599997E-3</v>
      </c>
      <c r="L17" s="42">
        <v>8.8735061853400003E-5</v>
      </c>
      <c r="M17" s="47">
        <v>0</v>
      </c>
      <c r="N17" s="54">
        <v>10.9576295907</v>
      </c>
      <c r="O17" s="47">
        <v>1.1000000000000001</v>
      </c>
      <c r="P17" s="54">
        <v>8.0632063618400007</v>
      </c>
      <c r="Q17" s="42">
        <v>4.124415805E-4</v>
      </c>
      <c r="R17" s="47">
        <v>1</v>
      </c>
      <c r="S17" s="41">
        <v>0.62083195904599997</v>
      </c>
      <c r="T17" s="8"/>
    </row>
    <row r="18" spans="3:20" x14ac:dyDescent="0.25">
      <c r="C18" s="8"/>
      <c r="D18" s="53">
        <v>4</v>
      </c>
      <c r="E18" s="47">
        <v>1E-4</v>
      </c>
      <c r="F18" s="54">
        <v>1.5433285116</v>
      </c>
      <c r="G18" s="54">
        <v>35.930356700300003</v>
      </c>
      <c r="H18" s="47">
        <v>80</v>
      </c>
      <c r="I18" s="46">
        <v>3.7090196467300003E-2</v>
      </c>
      <c r="J18" s="47">
        <v>2.65</v>
      </c>
      <c r="K18" s="60">
        <v>3.9943024502799998E-3</v>
      </c>
      <c r="L18" s="42">
        <v>1.02148369455E-4</v>
      </c>
      <c r="M18" s="47">
        <v>0</v>
      </c>
      <c r="N18" s="54">
        <v>10.819364591099999</v>
      </c>
      <c r="O18" s="47">
        <v>1.1000000000000001</v>
      </c>
      <c r="P18" s="54">
        <v>9.2077666679399996</v>
      </c>
      <c r="Q18" s="42">
        <v>3.9790941935200001E-4</v>
      </c>
      <c r="R18" s="47">
        <v>1</v>
      </c>
      <c r="S18" s="41">
        <v>0.72489351559399995</v>
      </c>
      <c r="T18" s="8"/>
    </row>
    <row r="19" spans="3:20" x14ac:dyDescent="0.25">
      <c r="C19" s="8"/>
      <c r="D19" s="53">
        <v>5</v>
      </c>
      <c r="E19" s="47">
        <v>1E-4</v>
      </c>
      <c r="F19" s="54">
        <v>1.56736953117</v>
      </c>
      <c r="G19" s="54">
        <v>30.965309212699999</v>
      </c>
      <c r="H19" s="47">
        <v>80</v>
      </c>
      <c r="I19" s="46">
        <v>3.5083058037700003E-2</v>
      </c>
      <c r="J19" s="47">
        <v>2.65</v>
      </c>
      <c r="K19" s="60">
        <v>3.4553939019899998E-3</v>
      </c>
      <c r="L19" s="42">
        <v>1.29962966951E-4</v>
      </c>
      <c r="M19" s="47">
        <v>0</v>
      </c>
      <c r="N19" s="54">
        <v>11.2550558355</v>
      </c>
      <c r="O19" s="47">
        <v>1.1000000000000001</v>
      </c>
      <c r="P19" s="54">
        <v>9.1871017189100002</v>
      </c>
      <c r="Q19" s="42">
        <v>3.7333062084000002E-4</v>
      </c>
      <c r="R19" s="47">
        <v>1</v>
      </c>
      <c r="S19" s="41">
        <v>0.73220588198799996</v>
      </c>
      <c r="T19" s="8"/>
    </row>
    <row r="20" spans="3:20" x14ac:dyDescent="0.25">
      <c r="C20" s="8"/>
      <c r="D20" s="53">
        <v>6</v>
      </c>
      <c r="E20" s="47">
        <v>1E-4</v>
      </c>
      <c r="F20" s="54">
        <v>1.6271586716299999</v>
      </c>
      <c r="G20" s="54">
        <v>33.919128804800003</v>
      </c>
      <c r="H20" s="47">
        <v>80</v>
      </c>
      <c r="I20" s="46">
        <v>3.8169715403499997E-2</v>
      </c>
      <c r="J20" s="47">
        <v>2.65</v>
      </c>
      <c r="K20" s="60">
        <v>4.01640634319E-3</v>
      </c>
      <c r="L20" s="42">
        <v>1.17322987075E-4</v>
      </c>
      <c r="M20" s="47">
        <v>0</v>
      </c>
      <c r="N20" s="54">
        <v>11.6444268226</v>
      </c>
      <c r="O20" s="47">
        <v>1.1000000000000001</v>
      </c>
      <c r="P20" s="54">
        <v>9.9990553857899993</v>
      </c>
      <c r="Q20" s="42">
        <v>4.4865683921400002E-4</v>
      </c>
      <c r="R20" s="47">
        <v>1</v>
      </c>
      <c r="S20" s="41">
        <v>0.80765687748299997</v>
      </c>
      <c r="T20" s="8"/>
    </row>
    <row r="21" spans="3:20" x14ac:dyDescent="0.25">
      <c r="C21" s="8"/>
      <c r="D21" s="8"/>
      <c r="E21" s="8"/>
      <c r="F21" s="15"/>
      <c r="G21" s="16"/>
      <c r="H21" s="18"/>
      <c r="I21" s="17"/>
      <c r="J21" s="16"/>
      <c r="K21" s="18"/>
      <c r="L21" s="18"/>
      <c r="M21" s="18"/>
      <c r="N21" s="16"/>
      <c r="O21" s="17"/>
      <c r="P21" s="20"/>
      <c r="Q21" s="8"/>
      <c r="R21" s="8"/>
      <c r="S21" s="8"/>
      <c r="T21" s="8"/>
    </row>
    <row r="22" spans="3:20" x14ac:dyDescent="0.25">
      <c r="C22" s="8"/>
      <c r="D22" s="8"/>
      <c r="E22" s="8"/>
      <c r="F22" s="15"/>
      <c r="G22" s="16"/>
      <c r="H22" s="18"/>
      <c r="I22" s="17"/>
      <c r="J22" s="16"/>
      <c r="K22" s="18"/>
      <c r="L22" s="18"/>
      <c r="M22" s="18"/>
      <c r="N22" s="16"/>
      <c r="O22" s="17"/>
      <c r="P22" s="20"/>
      <c r="Q22" s="8"/>
      <c r="R22" s="8"/>
      <c r="S22" s="8"/>
      <c r="T22" s="8"/>
    </row>
    <row r="23" spans="3:20" x14ac:dyDescent="0.25">
      <c r="C23" s="8"/>
      <c r="D23" s="8"/>
      <c r="E23" s="8"/>
      <c r="F23" s="15"/>
      <c r="G23" s="16"/>
      <c r="H23" s="18"/>
      <c r="I23" s="17"/>
      <c r="J23" s="16"/>
      <c r="K23" s="18"/>
      <c r="L23" s="18"/>
      <c r="M23" s="18"/>
      <c r="N23" s="16"/>
      <c r="O23" s="17"/>
      <c r="P23" s="20"/>
      <c r="Q23" s="8"/>
      <c r="R23" s="8"/>
      <c r="S23" s="8"/>
      <c r="T23" s="8"/>
    </row>
    <row r="24" spans="3:20" x14ac:dyDescent="0.25">
      <c r="C24" s="8"/>
      <c r="D24" s="8"/>
      <c r="E24" s="8"/>
      <c r="F24" s="15"/>
      <c r="G24" s="16"/>
      <c r="H24" s="18"/>
      <c r="I24" s="17"/>
      <c r="J24" s="16"/>
      <c r="K24" s="18"/>
      <c r="L24" s="18"/>
      <c r="M24" s="18"/>
      <c r="N24" s="16"/>
      <c r="O24" s="17"/>
      <c r="P24" s="20"/>
      <c r="Q24" s="8"/>
      <c r="R24" s="8"/>
      <c r="S24" s="8"/>
      <c r="T24" s="8"/>
    </row>
    <row r="25" spans="3:20" x14ac:dyDescent="0.25">
      <c r="C25" s="8"/>
      <c r="D25" s="8"/>
      <c r="E25" s="8"/>
      <c r="F25" s="15"/>
      <c r="G25" s="16"/>
      <c r="H25" s="18"/>
      <c r="I25" s="17"/>
      <c r="J25" s="16"/>
      <c r="K25" s="18"/>
      <c r="L25" s="18"/>
      <c r="M25" s="18"/>
      <c r="N25" s="16"/>
      <c r="O25" s="17"/>
      <c r="P25" s="20"/>
      <c r="Q25" s="8"/>
      <c r="R25" s="8"/>
      <c r="S25" s="8"/>
      <c r="T25" s="8"/>
    </row>
    <row r="26" spans="3:20" x14ac:dyDescent="0.25">
      <c r="C26" s="8"/>
      <c r="D26" s="8"/>
      <c r="E26" s="8"/>
      <c r="F26" s="15"/>
      <c r="G26" s="16"/>
      <c r="H26" s="18"/>
      <c r="I26" s="17"/>
      <c r="J26" s="16"/>
      <c r="K26" s="18"/>
      <c r="L26" s="18"/>
      <c r="M26" s="18"/>
      <c r="N26" s="16"/>
      <c r="O26" s="17"/>
      <c r="P26" s="20"/>
      <c r="Q26" s="8"/>
      <c r="R26" s="8"/>
      <c r="S26" s="8"/>
      <c r="T26" s="8"/>
    </row>
    <row r="27" spans="3:20" x14ac:dyDescent="0.25">
      <c r="E27" s="8"/>
      <c r="F27" s="15"/>
      <c r="G27" s="16"/>
      <c r="H27" s="18"/>
      <c r="I27" s="17"/>
      <c r="J27" s="16"/>
      <c r="K27" s="18"/>
      <c r="L27" s="18"/>
      <c r="M27" s="18"/>
      <c r="N27" s="16"/>
      <c r="O27" s="17"/>
      <c r="P27" s="20"/>
      <c r="Q27" s="8"/>
    </row>
    <row r="28" spans="3:20" x14ac:dyDescent="0.25">
      <c r="E28" s="8"/>
      <c r="F28" s="15"/>
      <c r="G28" s="16"/>
      <c r="H28" s="18"/>
      <c r="I28" s="17"/>
      <c r="J28" s="16"/>
      <c r="K28" s="18"/>
      <c r="L28" s="18"/>
      <c r="M28" s="18"/>
      <c r="N28" s="16"/>
      <c r="O28" s="17"/>
      <c r="P28" s="20"/>
      <c r="Q28" s="8"/>
    </row>
    <row r="29" spans="3:20" x14ac:dyDescent="0.25">
      <c r="E29" s="8"/>
      <c r="F29" s="15"/>
      <c r="G29" s="16"/>
      <c r="H29" s="18"/>
      <c r="I29" s="17"/>
      <c r="J29" s="16"/>
      <c r="K29" s="18"/>
      <c r="L29" s="18"/>
      <c r="M29" s="18"/>
      <c r="N29" s="16"/>
      <c r="O29" s="17"/>
      <c r="P29" s="20"/>
      <c r="Q29" s="8"/>
    </row>
    <row r="30" spans="3:20" x14ac:dyDescent="0.25">
      <c r="E30" s="8"/>
      <c r="F30" s="15"/>
      <c r="G30" s="16"/>
      <c r="H30" s="18"/>
      <c r="I30" s="17"/>
      <c r="J30" s="16"/>
      <c r="K30" s="18"/>
      <c r="L30" s="18"/>
      <c r="M30" s="18"/>
      <c r="N30" s="16"/>
      <c r="O30" s="17"/>
      <c r="P30" s="20"/>
      <c r="Q30" s="8"/>
    </row>
    <row r="31" spans="3:20" x14ac:dyDescent="0.25">
      <c r="E31" s="8"/>
      <c r="F31" s="15"/>
      <c r="G31" s="16"/>
      <c r="H31" s="18"/>
      <c r="I31" s="17"/>
      <c r="J31" s="16"/>
      <c r="K31" s="18"/>
      <c r="L31" s="18"/>
      <c r="M31" s="18"/>
      <c r="N31" s="16"/>
      <c r="O31" s="17"/>
      <c r="P31" s="20"/>
      <c r="Q31" s="8"/>
    </row>
    <row r="32" spans="3:20" x14ac:dyDescent="0.25">
      <c r="E32" s="8"/>
      <c r="F32" s="15"/>
      <c r="G32" s="16"/>
      <c r="H32" s="18"/>
      <c r="I32" s="17"/>
      <c r="J32" s="16"/>
      <c r="K32" s="18"/>
      <c r="L32" s="18"/>
      <c r="M32" s="18"/>
      <c r="N32" s="16"/>
      <c r="O32" s="17"/>
      <c r="P32" s="20"/>
      <c r="Q32" s="8"/>
    </row>
    <row r="33" spans="5:17" x14ac:dyDescent="0.25">
      <c r="E33" s="8"/>
      <c r="F33" s="15"/>
      <c r="G33" s="16"/>
      <c r="H33" s="18"/>
      <c r="I33" s="17"/>
      <c r="J33" s="16"/>
      <c r="K33" s="18"/>
      <c r="L33" s="18"/>
      <c r="M33" s="18"/>
      <c r="N33" s="16"/>
      <c r="O33" s="17"/>
      <c r="P33" s="20"/>
      <c r="Q33" s="8"/>
    </row>
    <row r="34" spans="5:17" x14ac:dyDescent="0.25">
      <c r="E34" s="8"/>
      <c r="F34" s="15"/>
      <c r="G34" s="16"/>
      <c r="H34" s="18"/>
      <c r="I34" s="17"/>
      <c r="J34" s="16"/>
      <c r="K34" s="18"/>
      <c r="L34" s="18"/>
      <c r="M34" s="18"/>
      <c r="N34" s="16"/>
      <c r="O34" s="17"/>
      <c r="P34" s="20"/>
      <c r="Q34" s="8"/>
    </row>
    <row r="35" spans="5:17" x14ac:dyDescent="0.25">
      <c r="E35" s="8"/>
      <c r="F35" s="15"/>
      <c r="G35" s="16"/>
      <c r="H35" s="18"/>
      <c r="I35" s="17"/>
      <c r="J35" s="16"/>
      <c r="K35" s="18"/>
      <c r="L35" s="18"/>
      <c r="M35" s="18"/>
      <c r="N35" s="16"/>
      <c r="O35" s="17"/>
      <c r="P35" s="20"/>
      <c r="Q35" s="8"/>
    </row>
    <row r="36" spans="5:17" x14ac:dyDescent="0.25">
      <c r="E36" s="8"/>
      <c r="F36" s="15"/>
      <c r="G36" s="16"/>
      <c r="H36" s="18"/>
      <c r="I36" s="17"/>
      <c r="J36" s="16"/>
      <c r="K36" s="18"/>
      <c r="L36" s="18"/>
      <c r="M36" s="18"/>
      <c r="N36" s="16"/>
      <c r="O36" s="17"/>
      <c r="P36" s="20"/>
      <c r="Q36" s="8"/>
    </row>
    <row r="37" spans="5:17" x14ac:dyDescent="0.25">
      <c r="E37" s="8"/>
      <c r="F37" s="15"/>
      <c r="G37" s="16"/>
      <c r="H37" s="18"/>
      <c r="I37" s="17"/>
      <c r="J37" s="16"/>
      <c r="K37" s="18"/>
      <c r="L37" s="18"/>
      <c r="M37" s="18"/>
      <c r="N37" s="16"/>
      <c r="O37" s="17"/>
      <c r="P37" s="20"/>
      <c r="Q37" s="8"/>
    </row>
    <row r="38" spans="5:17" x14ac:dyDescent="0.25">
      <c r="E38" s="8"/>
      <c r="F38" s="15"/>
      <c r="G38" s="16"/>
      <c r="H38" s="18"/>
      <c r="I38" s="17"/>
      <c r="J38" s="16"/>
      <c r="K38" s="18"/>
      <c r="L38" s="18"/>
      <c r="M38" s="18"/>
      <c r="N38" s="16"/>
      <c r="O38" s="17"/>
      <c r="P38" s="20"/>
      <c r="Q38" s="8"/>
    </row>
    <row r="39" spans="5:17" x14ac:dyDescent="0.25">
      <c r="E39" s="8"/>
      <c r="F39" s="15"/>
      <c r="G39" s="16"/>
      <c r="H39" s="18"/>
      <c r="I39" s="17"/>
      <c r="J39" s="16"/>
      <c r="K39" s="18"/>
      <c r="L39" s="18"/>
      <c r="M39" s="18"/>
      <c r="N39" s="16"/>
      <c r="O39" s="17"/>
      <c r="P39" s="20"/>
      <c r="Q39" s="8"/>
    </row>
    <row r="40" spans="5:17" x14ac:dyDescent="0.25">
      <c r="E40" s="8"/>
      <c r="F40" s="15"/>
      <c r="G40" s="16"/>
      <c r="H40" s="18"/>
      <c r="I40" s="17"/>
      <c r="J40" s="16"/>
      <c r="K40" s="18"/>
      <c r="L40" s="18"/>
      <c r="M40" s="18"/>
      <c r="N40" s="16"/>
      <c r="O40" s="17"/>
      <c r="P40" s="20"/>
      <c r="Q40" s="8"/>
    </row>
    <row r="41" spans="5:17" x14ac:dyDescent="0.25">
      <c r="E41" s="8"/>
      <c r="F41" s="15"/>
      <c r="G41" s="16"/>
      <c r="H41" s="18"/>
      <c r="I41" s="17"/>
      <c r="J41" s="16"/>
      <c r="K41" s="18"/>
      <c r="L41" s="18"/>
      <c r="M41" s="18"/>
      <c r="N41" s="16"/>
      <c r="O41" s="17"/>
      <c r="P41" s="20"/>
      <c r="Q41" s="8"/>
    </row>
    <row r="42" spans="5:17" x14ac:dyDescent="0.25">
      <c r="E42" s="8"/>
      <c r="F42" s="15"/>
      <c r="G42" s="16"/>
      <c r="H42" s="18"/>
      <c r="I42" s="17"/>
      <c r="J42" s="16"/>
      <c r="K42" s="18"/>
      <c r="L42" s="18"/>
      <c r="M42" s="18"/>
      <c r="N42" s="16"/>
      <c r="O42" s="17"/>
      <c r="P42" s="20"/>
      <c r="Q42" s="8"/>
    </row>
    <row r="43" spans="5:17" x14ac:dyDescent="0.25">
      <c r="E43" s="8"/>
      <c r="F43" s="15"/>
      <c r="G43" s="16"/>
      <c r="H43" s="18"/>
      <c r="I43" s="17"/>
      <c r="J43" s="16"/>
      <c r="K43" s="18"/>
      <c r="L43" s="18"/>
      <c r="M43" s="18"/>
      <c r="N43" s="16"/>
      <c r="O43" s="17"/>
      <c r="P43" s="20"/>
      <c r="Q43" s="8"/>
    </row>
    <row r="44" spans="5:17" x14ac:dyDescent="0.25">
      <c r="E44" s="8"/>
      <c r="F44" s="15"/>
      <c r="G44" s="16"/>
      <c r="H44" s="18"/>
      <c r="I44" s="17"/>
      <c r="J44" s="16"/>
      <c r="K44" s="18"/>
      <c r="L44" s="18"/>
      <c r="M44" s="18"/>
      <c r="N44" s="16"/>
      <c r="O44" s="17"/>
      <c r="P44" s="20"/>
      <c r="Q44" s="8"/>
    </row>
    <row r="45" spans="5:17" x14ac:dyDescent="0.25">
      <c r="E45" s="8"/>
      <c r="F45" s="15"/>
      <c r="G45" s="16"/>
      <c r="H45" s="18"/>
      <c r="I45" s="17"/>
      <c r="J45" s="16"/>
      <c r="K45" s="18"/>
      <c r="L45" s="18"/>
      <c r="M45" s="18"/>
      <c r="N45" s="16"/>
      <c r="O45" s="17"/>
      <c r="P45" s="20"/>
      <c r="Q45" s="8"/>
    </row>
    <row r="46" spans="5:17" x14ac:dyDescent="0.25">
      <c r="E46" s="8"/>
      <c r="F46" s="15"/>
      <c r="G46" s="16"/>
      <c r="H46" s="18"/>
      <c r="I46" s="17"/>
      <c r="J46" s="16"/>
      <c r="K46" s="18"/>
      <c r="L46" s="18"/>
      <c r="M46" s="18"/>
      <c r="N46" s="16"/>
      <c r="O46" s="17"/>
      <c r="P46" s="20"/>
      <c r="Q46" s="8"/>
    </row>
    <row r="47" spans="5:17" x14ac:dyDescent="0.25">
      <c r="E47" s="8"/>
      <c r="F47" s="15"/>
      <c r="G47" s="16"/>
      <c r="H47" s="18"/>
      <c r="I47" s="17"/>
      <c r="J47" s="16"/>
      <c r="K47" s="18"/>
      <c r="L47" s="18"/>
      <c r="M47" s="18"/>
      <c r="N47" s="16"/>
      <c r="O47" s="17"/>
      <c r="P47" s="20"/>
      <c r="Q47" s="8"/>
    </row>
    <row r="48" spans="5:17" x14ac:dyDescent="0.25">
      <c r="E48" s="8"/>
      <c r="F48" s="15"/>
      <c r="G48" s="16"/>
      <c r="H48" s="18"/>
      <c r="I48" s="17"/>
      <c r="J48" s="16"/>
      <c r="K48" s="18"/>
      <c r="L48" s="18"/>
      <c r="M48" s="18"/>
      <c r="N48" s="16"/>
      <c r="O48" s="17"/>
      <c r="P48" s="20"/>
      <c r="Q48" s="8"/>
    </row>
    <row r="49" spans="5:17" x14ac:dyDescent="0.25">
      <c r="E49" s="8"/>
      <c r="F49" s="15"/>
      <c r="G49" s="16"/>
      <c r="H49" s="18"/>
      <c r="I49" s="17"/>
      <c r="J49" s="16"/>
      <c r="K49" s="18"/>
      <c r="L49" s="18"/>
      <c r="M49" s="18"/>
      <c r="N49" s="16"/>
      <c r="O49" s="17"/>
      <c r="P49" s="20"/>
      <c r="Q49" s="8"/>
    </row>
    <row r="50" spans="5:17" x14ac:dyDescent="0.25">
      <c r="E50" s="8"/>
      <c r="F50" s="15"/>
      <c r="G50" s="16"/>
      <c r="H50" s="18"/>
      <c r="I50" s="17"/>
      <c r="J50" s="16"/>
      <c r="K50" s="18"/>
      <c r="L50" s="18"/>
      <c r="M50" s="18"/>
      <c r="N50" s="16"/>
      <c r="O50" s="17"/>
      <c r="P50" s="20"/>
      <c r="Q50" s="8"/>
    </row>
    <row r="51" spans="5:17" x14ac:dyDescent="0.25">
      <c r="E51" s="8"/>
      <c r="F51" s="15"/>
      <c r="G51" s="16"/>
      <c r="H51" s="18"/>
      <c r="I51" s="17"/>
      <c r="J51" s="16"/>
      <c r="K51" s="18"/>
      <c r="L51" s="18"/>
      <c r="M51" s="18"/>
      <c r="N51" s="16"/>
      <c r="O51" s="17"/>
      <c r="P51" s="20"/>
      <c r="Q51" s="8"/>
    </row>
    <row r="52" spans="5:17" x14ac:dyDescent="0.25">
      <c r="E52" s="8"/>
      <c r="F52" s="15"/>
      <c r="G52" s="16"/>
      <c r="H52" s="18"/>
      <c r="I52" s="17"/>
      <c r="J52" s="16"/>
      <c r="K52" s="18"/>
      <c r="L52" s="18"/>
      <c r="M52" s="18"/>
      <c r="N52" s="16"/>
      <c r="O52" s="17"/>
      <c r="P52" s="20"/>
      <c r="Q52" s="8"/>
    </row>
    <row r="53" spans="5:17" x14ac:dyDescent="0.25">
      <c r="E53" s="8"/>
      <c r="F53" s="15"/>
      <c r="G53" s="16"/>
      <c r="H53" s="18"/>
      <c r="I53" s="17"/>
      <c r="J53" s="16"/>
      <c r="K53" s="18"/>
      <c r="L53" s="18"/>
      <c r="M53" s="18"/>
      <c r="N53" s="16"/>
      <c r="O53" s="17"/>
      <c r="P53" s="20"/>
      <c r="Q53" s="8"/>
    </row>
    <row r="54" spans="5:17" x14ac:dyDescent="0.25">
      <c r="E54" s="8"/>
      <c r="F54" s="15"/>
      <c r="G54" s="16"/>
      <c r="H54" s="18"/>
      <c r="I54" s="17"/>
      <c r="J54" s="16"/>
      <c r="K54" s="18"/>
      <c r="L54" s="18"/>
      <c r="M54" s="18"/>
      <c r="N54" s="16"/>
      <c r="O54" s="17"/>
      <c r="P54" s="20"/>
      <c r="Q54" s="8"/>
    </row>
    <row r="55" spans="5:17" x14ac:dyDescent="0.25">
      <c r="E55" s="8"/>
      <c r="F55" s="15"/>
      <c r="G55" s="16"/>
      <c r="H55" s="18"/>
      <c r="I55" s="17"/>
      <c r="J55" s="16"/>
      <c r="K55" s="18"/>
      <c r="L55" s="18"/>
      <c r="M55" s="18"/>
      <c r="N55" s="16"/>
      <c r="O55" s="17"/>
      <c r="P55" s="20"/>
      <c r="Q55" s="8"/>
    </row>
    <row r="56" spans="5:17" x14ac:dyDescent="0.25">
      <c r="E56" s="8"/>
      <c r="F56" s="15"/>
      <c r="G56" s="16"/>
      <c r="H56" s="18"/>
      <c r="I56" s="17"/>
      <c r="J56" s="16"/>
      <c r="K56" s="18"/>
      <c r="L56" s="18"/>
      <c r="M56" s="18"/>
      <c r="N56" s="16"/>
      <c r="O56" s="17"/>
      <c r="P56" s="20"/>
      <c r="Q56" s="8"/>
    </row>
    <row r="57" spans="5:17" x14ac:dyDescent="0.25">
      <c r="E57" s="8"/>
      <c r="F57" s="15"/>
      <c r="G57" s="16"/>
      <c r="H57" s="18"/>
      <c r="I57" s="17"/>
      <c r="J57" s="16"/>
      <c r="K57" s="18"/>
      <c r="L57" s="18"/>
      <c r="M57" s="18"/>
      <c r="N57" s="16"/>
      <c r="O57" s="17"/>
      <c r="P57" s="20"/>
      <c r="Q57" s="8"/>
    </row>
    <row r="58" spans="5:17" x14ac:dyDescent="0.25">
      <c r="E58" s="8"/>
      <c r="F58" s="15"/>
      <c r="G58" s="16"/>
      <c r="H58" s="18"/>
      <c r="I58" s="17"/>
      <c r="J58" s="16"/>
      <c r="K58" s="18"/>
      <c r="L58" s="18"/>
      <c r="M58" s="18"/>
      <c r="N58" s="16"/>
      <c r="O58" s="17"/>
      <c r="P58" s="20"/>
      <c r="Q58" s="8"/>
    </row>
    <row r="59" spans="5:17" x14ac:dyDescent="0.25">
      <c r="E59" s="8"/>
      <c r="F59" s="15"/>
      <c r="G59" s="16"/>
      <c r="H59" s="18"/>
      <c r="I59" s="17"/>
      <c r="J59" s="16"/>
      <c r="K59" s="18"/>
      <c r="L59" s="18"/>
      <c r="M59" s="18"/>
      <c r="N59" s="16"/>
      <c r="O59" s="17"/>
      <c r="P59" s="20"/>
      <c r="Q59" s="8"/>
    </row>
    <row r="60" spans="5:17" x14ac:dyDescent="0.25">
      <c r="E60" s="8"/>
      <c r="F60" s="15"/>
      <c r="G60" s="16"/>
      <c r="H60" s="18"/>
      <c r="I60" s="17"/>
      <c r="J60" s="16"/>
      <c r="K60" s="18"/>
      <c r="L60" s="18"/>
      <c r="M60" s="18"/>
      <c r="N60" s="16"/>
      <c r="O60" s="17"/>
      <c r="P60" s="20"/>
      <c r="Q60" s="8"/>
    </row>
    <row r="61" spans="5:17" x14ac:dyDescent="0.25">
      <c r="E61" s="8"/>
      <c r="F61" s="15"/>
      <c r="G61" s="16"/>
      <c r="H61" s="18"/>
      <c r="I61" s="17"/>
      <c r="J61" s="16"/>
      <c r="K61" s="18"/>
      <c r="L61" s="18"/>
      <c r="M61" s="18"/>
      <c r="N61" s="16"/>
      <c r="O61" s="17"/>
      <c r="P61" s="20"/>
      <c r="Q61" s="8"/>
    </row>
    <row r="62" spans="5:17" x14ac:dyDescent="0.25">
      <c r="E62" s="8"/>
      <c r="F62" s="15"/>
      <c r="G62" s="16"/>
      <c r="H62" s="18"/>
      <c r="I62" s="17"/>
      <c r="J62" s="16"/>
      <c r="K62" s="18"/>
      <c r="L62" s="18"/>
      <c r="M62" s="18"/>
      <c r="N62" s="16"/>
      <c r="O62" s="17"/>
      <c r="P62" s="20"/>
      <c r="Q62" s="8"/>
    </row>
    <row r="63" spans="5:17" x14ac:dyDescent="0.25">
      <c r="E63" s="8"/>
      <c r="F63" s="15"/>
      <c r="G63" s="16"/>
      <c r="H63" s="18"/>
      <c r="I63" s="17"/>
      <c r="J63" s="16"/>
      <c r="K63" s="18"/>
      <c r="L63" s="18"/>
      <c r="M63" s="18"/>
      <c r="N63" s="16"/>
      <c r="O63" s="17"/>
      <c r="P63" s="20"/>
      <c r="Q63" s="8"/>
    </row>
    <row r="64" spans="5:17" x14ac:dyDescent="0.25">
      <c r="E64" s="8"/>
      <c r="F64" s="15"/>
      <c r="G64" s="16"/>
      <c r="H64" s="18"/>
      <c r="I64" s="17"/>
      <c r="J64" s="16"/>
      <c r="K64" s="18"/>
      <c r="L64" s="18"/>
      <c r="M64" s="18"/>
      <c r="N64" s="16"/>
      <c r="O64" s="17"/>
      <c r="P64" s="20"/>
      <c r="Q64" s="8"/>
    </row>
    <row r="65" spans="5:17" x14ac:dyDescent="0.25">
      <c r="E65" s="8"/>
      <c r="F65" s="15"/>
      <c r="G65" s="16"/>
      <c r="H65" s="18"/>
      <c r="I65" s="17"/>
      <c r="J65" s="16"/>
      <c r="K65" s="18"/>
      <c r="L65" s="18"/>
      <c r="M65" s="18"/>
      <c r="N65" s="16"/>
      <c r="O65" s="17"/>
      <c r="P65" s="20"/>
      <c r="Q65" s="8"/>
    </row>
    <row r="66" spans="5:17" x14ac:dyDescent="0.25">
      <c r="E66" s="8"/>
      <c r="F66" s="15"/>
      <c r="G66" s="16"/>
      <c r="H66" s="18"/>
      <c r="I66" s="17"/>
      <c r="J66" s="16"/>
      <c r="K66" s="18"/>
      <c r="L66" s="18"/>
      <c r="M66" s="18"/>
      <c r="N66" s="16"/>
      <c r="O66" s="17"/>
      <c r="P66" s="20"/>
      <c r="Q66" s="8"/>
    </row>
    <row r="67" spans="5:17" x14ac:dyDescent="0.25">
      <c r="E67" s="8"/>
      <c r="F67" s="15"/>
      <c r="G67" s="16"/>
      <c r="H67" s="18"/>
      <c r="I67" s="17"/>
      <c r="J67" s="16"/>
      <c r="K67" s="18"/>
      <c r="L67" s="18"/>
      <c r="M67" s="18"/>
      <c r="N67" s="16"/>
      <c r="O67" s="17"/>
      <c r="P67" s="20"/>
      <c r="Q67" s="8"/>
    </row>
    <row r="68" spans="5:17" x14ac:dyDescent="0.25">
      <c r="E68" s="8"/>
      <c r="F68" s="15"/>
      <c r="G68" s="16"/>
      <c r="H68" s="18"/>
      <c r="I68" s="17"/>
      <c r="J68" s="16"/>
      <c r="K68" s="18"/>
      <c r="L68" s="18"/>
      <c r="M68" s="18"/>
      <c r="N68" s="16"/>
      <c r="O68" s="17"/>
      <c r="P68" s="20"/>
      <c r="Q68" s="8"/>
    </row>
    <row r="69" spans="5:17" x14ac:dyDescent="0.25">
      <c r="E69" s="8"/>
      <c r="F69" s="15"/>
      <c r="G69" s="16"/>
      <c r="H69" s="18"/>
      <c r="I69" s="17"/>
      <c r="J69" s="16"/>
      <c r="K69" s="18"/>
      <c r="L69" s="18"/>
      <c r="M69" s="18"/>
      <c r="N69" s="16"/>
      <c r="O69" s="17"/>
      <c r="P69" s="20"/>
      <c r="Q69" s="8"/>
    </row>
    <row r="70" spans="5:17" x14ac:dyDescent="0.25">
      <c r="E70" s="8"/>
      <c r="F70" s="15"/>
      <c r="G70" s="16"/>
      <c r="H70" s="18"/>
      <c r="I70" s="17"/>
      <c r="J70" s="16"/>
      <c r="K70" s="18"/>
      <c r="L70" s="18"/>
      <c r="M70" s="18"/>
      <c r="N70" s="16"/>
      <c r="O70" s="17"/>
      <c r="P70" s="20"/>
      <c r="Q70" s="8"/>
    </row>
    <row r="71" spans="5:17" x14ac:dyDescent="0.25"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</row>
  </sheetData>
  <mergeCells count="6">
    <mergeCell ref="J10:L10"/>
    <mergeCell ref="F2:P3"/>
    <mergeCell ref="J6:L6"/>
    <mergeCell ref="J7:L7"/>
    <mergeCell ref="J8:L8"/>
    <mergeCell ref="J9:L9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2:S78"/>
  <sheetViews>
    <sheetView tabSelected="1" zoomScale="70" zoomScaleNormal="70" workbookViewId="0">
      <selection activeCell="U22" sqref="U22"/>
    </sheetView>
  </sheetViews>
  <sheetFormatPr defaultRowHeight="15" x14ac:dyDescent="0.25"/>
  <cols>
    <col min="6" max="6" width="10.42578125" customWidth="1"/>
    <col min="7" max="7" width="13.42578125" bestFit="1" customWidth="1"/>
    <col min="8" max="8" width="9.28515625" bestFit="1" customWidth="1"/>
    <col min="10" max="10" width="15.42578125" customWidth="1"/>
    <col min="11" max="11" width="15" customWidth="1"/>
    <col min="12" max="12" width="9.28515625" customWidth="1"/>
    <col min="14" max="14" width="8.140625" bestFit="1" customWidth="1"/>
    <col min="15" max="15" width="12" bestFit="1" customWidth="1"/>
    <col min="16" max="16" width="4.5703125" bestFit="1" customWidth="1"/>
  </cols>
  <sheetData>
    <row r="2" spans="3:19" ht="14.45" customHeight="1" x14ac:dyDescent="0.5">
      <c r="D2" s="26"/>
      <c r="E2" s="26"/>
      <c r="F2" s="61" t="s">
        <v>39</v>
      </c>
      <c r="G2" s="61"/>
      <c r="H2" s="61"/>
      <c r="I2" s="61"/>
      <c r="J2" s="61"/>
      <c r="K2" s="61"/>
      <c r="L2" s="61"/>
      <c r="M2" s="61"/>
      <c r="N2" s="61"/>
      <c r="O2" s="61"/>
      <c r="P2" s="61"/>
      <c r="Q2" s="26"/>
      <c r="R2" s="26"/>
      <c r="S2" s="26"/>
    </row>
    <row r="3" spans="3:19" ht="15" customHeight="1" thickBot="1" x14ac:dyDescent="0.55000000000000004">
      <c r="C3" s="27"/>
      <c r="D3" s="27"/>
      <c r="E3" s="27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27"/>
      <c r="R3" s="27"/>
      <c r="S3" s="27"/>
    </row>
    <row r="4" spans="3:19" ht="15" customHeight="1" x14ac:dyDescent="0.5">
      <c r="C4" s="26"/>
      <c r="D4" s="26"/>
      <c r="E4" s="26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6"/>
      <c r="R4" s="26"/>
      <c r="S4" s="26"/>
    </row>
    <row r="5" spans="3:19" x14ac:dyDescent="0.25">
      <c r="C5" s="8"/>
      <c r="D5" s="8"/>
      <c r="E5" s="8"/>
      <c r="F5" s="8"/>
      <c r="G5" s="8"/>
      <c r="H5" s="8"/>
      <c r="I5" s="15"/>
      <c r="J5" s="23"/>
      <c r="K5" s="23"/>
      <c r="L5" s="23"/>
      <c r="M5" s="24" t="s">
        <v>27</v>
      </c>
      <c r="N5" s="24" t="s">
        <v>28</v>
      </c>
      <c r="O5" s="24" t="s">
        <v>29</v>
      </c>
      <c r="P5" s="8"/>
      <c r="Q5" s="8"/>
      <c r="R5" s="8"/>
      <c r="S5" s="8"/>
    </row>
    <row r="6" spans="3:19" x14ac:dyDescent="0.25">
      <c r="C6" s="8"/>
      <c r="D6" s="8"/>
      <c r="E6" s="8"/>
      <c r="F6" s="2"/>
      <c r="G6" s="8" t="s">
        <v>19</v>
      </c>
      <c r="H6" s="8"/>
      <c r="I6" s="24" t="s">
        <v>21</v>
      </c>
      <c r="J6" s="66" t="s">
        <v>1</v>
      </c>
      <c r="K6" s="67"/>
      <c r="L6" s="68"/>
      <c r="M6" s="22">
        <v>0</v>
      </c>
      <c r="N6" s="22">
        <v>4</v>
      </c>
      <c r="O6" s="22" t="s">
        <v>32</v>
      </c>
      <c r="P6" s="8"/>
      <c r="Q6" s="8"/>
      <c r="R6" s="8"/>
      <c r="S6" s="8"/>
    </row>
    <row r="7" spans="3:19" x14ac:dyDescent="0.25">
      <c r="C7" s="8"/>
      <c r="D7" s="8"/>
      <c r="E7" s="8"/>
      <c r="F7" s="8"/>
      <c r="G7" s="8"/>
      <c r="H7" s="8"/>
      <c r="I7" s="23"/>
      <c r="J7" s="63" t="s">
        <v>16</v>
      </c>
      <c r="K7" s="63"/>
      <c r="L7" s="63"/>
      <c r="M7" s="22">
        <v>0</v>
      </c>
      <c r="N7" s="22" t="s">
        <v>31</v>
      </c>
      <c r="O7" s="22" t="s">
        <v>30</v>
      </c>
      <c r="P7" s="8"/>
      <c r="Q7" s="8"/>
      <c r="R7" s="8"/>
      <c r="S7" s="8"/>
    </row>
    <row r="8" spans="3:19" ht="14.45" customHeight="1" x14ac:dyDescent="0.25">
      <c r="C8" s="8"/>
      <c r="D8" s="8"/>
      <c r="E8" s="8"/>
      <c r="F8" s="3"/>
      <c r="G8" s="8" t="s">
        <v>20</v>
      </c>
      <c r="H8" s="8"/>
      <c r="I8" s="15"/>
      <c r="J8" s="69" t="s">
        <v>17</v>
      </c>
      <c r="K8" s="70"/>
      <c r="L8" s="71"/>
      <c r="M8" s="22">
        <v>1</v>
      </c>
      <c r="N8" s="22">
        <v>6</v>
      </c>
      <c r="O8" s="22" t="s">
        <v>30</v>
      </c>
      <c r="P8" s="8"/>
      <c r="Q8" s="8"/>
      <c r="R8" s="8"/>
      <c r="S8" s="8"/>
    </row>
    <row r="9" spans="3:19" x14ac:dyDescent="0.25">
      <c r="C9" s="8"/>
      <c r="D9" s="8"/>
      <c r="E9" s="8"/>
      <c r="F9" s="8"/>
      <c r="G9" s="8"/>
      <c r="H9" s="8"/>
      <c r="I9" s="15"/>
      <c r="J9" s="66" t="s">
        <v>18</v>
      </c>
      <c r="K9" s="67"/>
      <c r="L9" s="68"/>
      <c r="M9" s="22">
        <v>0</v>
      </c>
      <c r="N9" s="22">
        <v>15</v>
      </c>
      <c r="O9" s="22" t="s">
        <v>30</v>
      </c>
      <c r="P9" s="8"/>
      <c r="Q9" s="8"/>
      <c r="R9" s="8"/>
      <c r="S9" s="8"/>
    </row>
    <row r="10" spans="3:19" x14ac:dyDescent="0.25"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3:19" x14ac:dyDescent="0.25"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3:19" x14ac:dyDescent="0.25">
      <c r="C12" s="8"/>
      <c r="D12" s="8"/>
      <c r="E12" s="8"/>
      <c r="F12" s="21"/>
      <c r="G12" s="21"/>
      <c r="H12" s="21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3:19" ht="28.9" customHeight="1" x14ac:dyDescent="0.25">
      <c r="E13" s="32"/>
      <c r="F13" s="28" t="s">
        <v>34</v>
      </c>
      <c r="G13" s="29" t="s">
        <v>0</v>
      </c>
      <c r="H13" s="30" t="s">
        <v>1</v>
      </c>
      <c r="I13" s="28" t="s">
        <v>2</v>
      </c>
      <c r="J13" s="29" t="s">
        <v>3</v>
      </c>
      <c r="K13" s="30" t="s">
        <v>16</v>
      </c>
      <c r="L13" s="30" t="s">
        <v>33</v>
      </c>
      <c r="M13" s="30" t="s">
        <v>18</v>
      </c>
      <c r="N13" s="29" t="s">
        <v>6</v>
      </c>
      <c r="O13" s="28" t="s">
        <v>14</v>
      </c>
      <c r="P13" s="31" t="s">
        <v>26</v>
      </c>
      <c r="Q13" s="32"/>
    </row>
    <row r="14" spans="3:19" ht="17.25" x14ac:dyDescent="0.25">
      <c r="E14" s="33" t="s">
        <v>29</v>
      </c>
      <c r="F14" s="28" t="s">
        <v>27</v>
      </c>
      <c r="G14" s="29" t="s">
        <v>52</v>
      </c>
      <c r="H14" s="30" t="s">
        <v>35</v>
      </c>
      <c r="I14" s="30" t="s">
        <v>35</v>
      </c>
      <c r="J14" s="29" t="s">
        <v>52</v>
      </c>
      <c r="K14" s="30" t="s">
        <v>30</v>
      </c>
      <c r="L14" s="30" t="s">
        <v>30</v>
      </c>
      <c r="M14" s="30" t="s">
        <v>30</v>
      </c>
      <c r="N14" s="29" t="s">
        <v>35</v>
      </c>
      <c r="O14" s="28" t="s">
        <v>32</v>
      </c>
      <c r="P14" s="31" t="s">
        <v>32</v>
      </c>
      <c r="Q14" s="32"/>
    </row>
    <row r="15" spans="3:19" x14ac:dyDescent="0.25">
      <c r="E15" s="8"/>
      <c r="F15" s="15">
        <v>6</v>
      </c>
      <c r="G15" s="16">
        <v>0</v>
      </c>
      <c r="H15" s="18">
        <v>3.7927004330699998</v>
      </c>
      <c r="I15" s="17">
        <v>1.1524847936699999E-5</v>
      </c>
      <c r="J15" s="16">
        <v>1E-4</v>
      </c>
      <c r="K15" s="18">
        <v>21.942113537499999</v>
      </c>
      <c r="L15" s="18">
        <v>1.63798326629</v>
      </c>
      <c r="M15" s="18">
        <v>6.28837181949</v>
      </c>
      <c r="N15" s="16">
        <v>1</v>
      </c>
      <c r="O15" s="17">
        <v>1.7705040689000001E-4</v>
      </c>
      <c r="P15" s="20">
        <v>0.66868266188299996</v>
      </c>
      <c r="Q15" s="8"/>
    </row>
    <row r="16" spans="3:19" x14ac:dyDescent="0.25">
      <c r="E16" s="8"/>
      <c r="F16" s="15">
        <v>7</v>
      </c>
      <c r="G16" s="16">
        <v>0</v>
      </c>
      <c r="H16" s="18">
        <v>3.7390120879199999</v>
      </c>
      <c r="I16" s="17">
        <v>2.0418875963099999E-5</v>
      </c>
      <c r="J16" s="16">
        <v>1E-4</v>
      </c>
      <c r="K16" s="18">
        <v>19.843764290100001</v>
      </c>
      <c r="L16" s="18">
        <v>1.8020013511699999</v>
      </c>
      <c r="M16" s="18">
        <v>4.8154691946800003</v>
      </c>
      <c r="N16" s="16">
        <v>1</v>
      </c>
      <c r="O16" s="17">
        <v>1.3808639143800001E-4</v>
      </c>
      <c r="P16" s="20">
        <v>0.72849571146100001</v>
      </c>
      <c r="Q16" s="8"/>
    </row>
    <row r="17" spans="5:17" x14ac:dyDescent="0.25">
      <c r="E17" s="8"/>
      <c r="F17" s="15">
        <v>8</v>
      </c>
      <c r="G17" s="16">
        <v>0</v>
      </c>
      <c r="H17" s="18">
        <v>3.7086310633299999</v>
      </c>
      <c r="I17" s="17">
        <v>2.2757711585800001E-5</v>
      </c>
      <c r="J17" s="16">
        <v>1E-4</v>
      </c>
      <c r="K17" s="18">
        <v>21.535340462800001</v>
      </c>
      <c r="L17" s="18">
        <v>1.76458448176</v>
      </c>
      <c r="M17" s="18">
        <v>5.3249156152300001</v>
      </c>
      <c r="N17" s="16">
        <v>1</v>
      </c>
      <c r="O17" s="17">
        <v>1.51191226725E-4</v>
      </c>
      <c r="P17" s="20">
        <v>0.55699240387600002</v>
      </c>
      <c r="Q17" s="8"/>
    </row>
    <row r="18" spans="5:17" x14ac:dyDescent="0.25">
      <c r="E18" s="8"/>
      <c r="F18" s="15">
        <v>9</v>
      </c>
      <c r="G18" s="16">
        <v>0</v>
      </c>
      <c r="H18" s="18">
        <v>3.6900968652000001</v>
      </c>
      <c r="I18" s="17">
        <v>2.4777322226399998E-5</v>
      </c>
      <c r="J18" s="16">
        <v>1E-4</v>
      </c>
      <c r="K18" s="18">
        <v>21.820606570599999</v>
      </c>
      <c r="L18" s="18">
        <v>1.7687829881899999</v>
      </c>
      <c r="M18" s="18">
        <v>5.6193921018699999</v>
      </c>
      <c r="N18" s="16">
        <v>1</v>
      </c>
      <c r="O18" s="17">
        <v>1.54680708827E-4</v>
      </c>
      <c r="P18" s="20">
        <v>0.59459219963300003</v>
      </c>
      <c r="Q18" s="8"/>
    </row>
    <row r="19" spans="5:17" x14ac:dyDescent="0.25">
      <c r="E19" s="8"/>
      <c r="F19" s="15">
        <v>10</v>
      </c>
      <c r="G19" s="16">
        <v>0</v>
      </c>
      <c r="H19" s="18">
        <v>3.69952987437</v>
      </c>
      <c r="I19" s="17">
        <v>2.5842744348399999E-5</v>
      </c>
      <c r="J19" s="16">
        <v>1E-4</v>
      </c>
      <c r="K19" s="18">
        <v>22.005532295999998</v>
      </c>
      <c r="L19" s="18">
        <v>1.80627423937</v>
      </c>
      <c r="M19" s="18">
        <v>6.2144133860500004</v>
      </c>
      <c r="N19" s="16">
        <v>1</v>
      </c>
      <c r="O19" s="17">
        <v>1.4293311893300001E-4</v>
      </c>
      <c r="P19" s="20">
        <v>0.53219691089800003</v>
      </c>
      <c r="Q19" s="8"/>
    </row>
    <row r="20" spans="5:17" x14ac:dyDescent="0.25">
      <c r="E20" s="8"/>
      <c r="F20" s="15">
        <v>11</v>
      </c>
      <c r="G20" s="16">
        <v>0</v>
      </c>
      <c r="H20" s="18">
        <v>3.6998983911600001</v>
      </c>
      <c r="I20" s="17">
        <v>2.9713560374599999E-5</v>
      </c>
      <c r="J20" s="16">
        <v>1E-4</v>
      </c>
      <c r="K20" s="18">
        <v>21.4712488953</v>
      </c>
      <c r="L20" s="18">
        <v>1.87224608973</v>
      </c>
      <c r="M20" s="18">
        <v>5.39346432409</v>
      </c>
      <c r="N20" s="16">
        <v>1</v>
      </c>
      <c r="O20" s="17">
        <v>1.3025263742099999E-4</v>
      </c>
      <c r="P20" s="20">
        <v>0.52736492043299998</v>
      </c>
      <c r="Q20" s="8"/>
    </row>
    <row r="21" spans="5:17" x14ac:dyDescent="0.25">
      <c r="E21" s="8"/>
      <c r="F21" s="15">
        <v>12</v>
      </c>
      <c r="G21" s="16">
        <v>0</v>
      </c>
      <c r="H21" s="18">
        <v>3.7151234301899998</v>
      </c>
      <c r="I21" s="17">
        <v>3.0712941394900002E-5</v>
      </c>
      <c r="J21" s="16">
        <v>1E-4</v>
      </c>
      <c r="K21" s="18">
        <v>21.160340877700001</v>
      </c>
      <c r="L21" s="18">
        <v>1.9255089196299999</v>
      </c>
      <c r="M21" s="18">
        <v>5.1004925070400002</v>
      </c>
      <c r="N21" s="16">
        <v>1</v>
      </c>
      <c r="O21" s="17">
        <v>1.1978817120700001E-4</v>
      </c>
      <c r="P21" s="20">
        <v>0.50344517237499997</v>
      </c>
      <c r="Q21" s="8"/>
    </row>
    <row r="22" spans="5:17" x14ac:dyDescent="0.25">
      <c r="E22" s="8"/>
      <c r="F22" s="15">
        <v>13</v>
      </c>
      <c r="G22" s="16">
        <v>0</v>
      </c>
      <c r="H22" s="18">
        <v>3.9999632336299999</v>
      </c>
      <c r="I22" s="17">
        <v>5.9844559594900001E-6</v>
      </c>
      <c r="J22" s="16">
        <v>1E-4</v>
      </c>
      <c r="K22" s="18">
        <v>25.554736422200001</v>
      </c>
      <c r="L22" s="18">
        <v>1.79254000823</v>
      </c>
      <c r="M22" s="18">
        <v>6.69915189576</v>
      </c>
      <c r="N22" s="16">
        <v>1</v>
      </c>
      <c r="O22" s="17">
        <v>1.5148465994599999E-4</v>
      </c>
      <c r="P22" s="20">
        <v>0.63648762380299995</v>
      </c>
      <c r="Q22" s="8"/>
    </row>
    <row r="23" spans="5:17" x14ac:dyDescent="0.25">
      <c r="E23" s="8"/>
      <c r="F23" s="15">
        <v>14</v>
      </c>
      <c r="G23" s="16">
        <v>0</v>
      </c>
      <c r="H23" s="18">
        <v>3.73248428511</v>
      </c>
      <c r="I23" s="17">
        <v>2.4939559537599999E-5</v>
      </c>
      <c r="J23" s="16">
        <v>1E-4</v>
      </c>
      <c r="K23" s="18">
        <v>24.378871542999999</v>
      </c>
      <c r="L23" s="18">
        <v>1.85630405999</v>
      </c>
      <c r="M23" s="18">
        <v>6.0622298418199998</v>
      </c>
      <c r="N23" s="16">
        <v>1</v>
      </c>
      <c r="O23" s="17">
        <v>1.3638832184E-4</v>
      </c>
      <c r="P23" s="20">
        <v>0.55403879013500001</v>
      </c>
      <c r="Q23" s="8"/>
    </row>
    <row r="24" spans="5:17" x14ac:dyDescent="0.25">
      <c r="E24" s="8"/>
      <c r="F24" s="15">
        <v>15</v>
      </c>
      <c r="G24" s="16">
        <v>0</v>
      </c>
      <c r="H24" s="18">
        <v>3.6907534386799998</v>
      </c>
      <c r="I24" s="17">
        <v>3.4488376463599998E-5</v>
      </c>
      <c r="J24" s="16">
        <v>1E-4</v>
      </c>
      <c r="K24" s="18">
        <v>24.304159671800001</v>
      </c>
      <c r="L24" s="18">
        <v>1.89699870341</v>
      </c>
      <c r="M24" s="18">
        <v>5.4126325013500001</v>
      </c>
      <c r="N24" s="16">
        <v>1</v>
      </c>
      <c r="O24" s="17">
        <v>1.2566241697900001E-4</v>
      </c>
      <c r="P24" s="20">
        <v>0.59182523685199995</v>
      </c>
      <c r="Q24" s="8"/>
    </row>
    <row r="25" spans="5:17" x14ac:dyDescent="0.25">
      <c r="E25" s="8"/>
      <c r="F25" s="15">
        <v>16</v>
      </c>
      <c r="G25" s="16">
        <v>0</v>
      </c>
      <c r="H25" s="18">
        <v>3.7087618981400001</v>
      </c>
      <c r="I25" s="17">
        <v>2.7240674214199999E-5</v>
      </c>
      <c r="J25" s="16">
        <v>1E-4</v>
      </c>
      <c r="K25" s="18">
        <v>26.6282949219</v>
      </c>
      <c r="L25" s="18">
        <v>1.83269289623</v>
      </c>
      <c r="M25" s="18">
        <v>6.8081815153800003</v>
      </c>
      <c r="N25" s="16">
        <v>1</v>
      </c>
      <c r="O25" s="17">
        <v>1.4214403773899999E-4</v>
      </c>
      <c r="P25" s="20">
        <v>0.61004652769800005</v>
      </c>
      <c r="Q25" s="8"/>
    </row>
    <row r="26" spans="5:17" x14ac:dyDescent="0.25">
      <c r="E26" s="8"/>
      <c r="F26" s="15">
        <v>17</v>
      </c>
      <c r="G26" s="16">
        <v>0</v>
      </c>
      <c r="H26" s="18">
        <v>3.6595656390100002</v>
      </c>
      <c r="I26" s="17">
        <v>4.4748248145499997E-5</v>
      </c>
      <c r="J26" s="16">
        <v>1E-4</v>
      </c>
      <c r="K26" s="18">
        <v>24.256582750700002</v>
      </c>
      <c r="L26" s="18">
        <v>1.9450728553000001</v>
      </c>
      <c r="M26" s="18">
        <v>5.3730981297099998</v>
      </c>
      <c r="N26" s="16">
        <v>1</v>
      </c>
      <c r="O26" s="17">
        <v>1.16386438155E-4</v>
      </c>
      <c r="P26" s="20">
        <v>0.59990299552699999</v>
      </c>
      <c r="Q26" s="8"/>
    </row>
    <row r="27" spans="5:17" x14ac:dyDescent="0.25">
      <c r="E27" s="8"/>
      <c r="F27" s="15">
        <v>18</v>
      </c>
      <c r="G27" s="16">
        <v>0</v>
      </c>
      <c r="H27" s="18">
        <v>3.7179563026300002</v>
      </c>
      <c r="I27" s="17">
        <v>2.98486487898E-5</v>
      </c>
      <c r="J27" s="16">
        <v>1E-4</v>
      </c>
      <c r="K27" s="18">
        <v>26.689120447000001</v>
      </c>
      <c r="L27" s="18">
        <v>1.8847995405</v>
      </c>
      <c r="M27" s="18">
        <v>6.5048600529299998</v>
      </c>
      <c r="N27" s="16">
        <v>1</v>
      </c>
      <c r="O27" s="17">
        <v>1.2918563126000001E-4</v>
      </c>
      <c r="P27" s="20">
        <v>0.54060458515099996</v>
      </c>
      <c r="Q27" s="8"/>
    </row>
    <row r="28" spans="5:17" x14ac:dyDescent="0.25">
      <c r="E28" s="8"/>
      <c r="F28" s="15">
        <v>19</v>
      </c>
      <c r="G28" s="16">
        <v>0</v>
      </c>
      <c r="H28" s="18">
        <v>3.5932257286199998</v>
      </c>
      <c r="I28" s="17">
        <v>5.8982976109899999E-5</v>
      </c>
      <c r="J28" s="16">
        <v>1E-4</v>
      </c>
      <c r="K28" s="18">
        <v>26.6752788352</v>
      </c>
      <c r="L28" s="18">
        <v>1.9196857367</v>
      </c>
      <c r="M28" s="18">
        <v>5.6415092275900003</v>
      </c>
      <c r="N28" s="16">
        <v>1</v>
      </c>
      <c r="O28" s="17">
        <v>1.21933296354E-4</v>
      </c>
      <c r="P28" s="20">
        <v>0.57546129741399998</v>
      </c>
      <c r="Q28" s="8"/>
    </row>
    <row r="29" spans="5:17" x14ac:dyDescent="0.25">
      <c r="E29" s="8"/>
      <c r="F29" s="15">
        <v>20</v>
      </c>
      <c r="G29" s="16">
        <v>0</v>
      </c>
      <c r="H29" s="18">
        <v>3.6211659851700002</v>
      </c>
      <c r="I29" s="17">
        <v>4.7154178765499998E-5</v>
      </c>
      <c r="J29" s="16">
        <v>1E-4</v>
      </c>
      <c r="K29" s="18">
        <v>28.1694051562</v>
      </c>
      <c r="L29" s="18">
        <v>1.88232882703</v>
      </c>
      <c r="M29" s="18">
        <v>6.6236808710100004</v>
      </c>
      <c r="N29" s="16">
        <v>1</v>
      </c>
      <c r="O29" s="17">
        <v>1.3104717908800001E-4</v>
      </c>
      <c r="P29" s="20">
        <v>0.48180071418300002</v>
      </c>
      <c r="Q29" s="8"/>
    </row>
    <row r="30" spans="5:17" x14ac:dyDescent="0.25">
      <c r="E30" s="8"/>
      <c r="F30" s="15">
        <v>21</v>
      </c>
      <c r="G30" s="16">
        <v>0</v>
      </c>
      <c r="H30" s="18">
        <v>3.5979876490599998</v>
      </c>
      <c r="I30" s="17">
        <v>5.68629521719E-5</v>
      </c>
      <c r="J30" s="16">
        <v>1E-4</v>
      </c>
      <c r="K30" s="18">
        <v>28.795666578199999</v>
      </c>
      <c r="L30" s="18">
        <v>1.9086700463399999</v>
      </c>
      <c r="M30" s="18">
        <v>5.7850869714300002</v>
      </c>
      <c r="N30" s="16">
        <v>1</v>
      </c>
      <c r="O30" s="17">
        <v>1.2407634750600001E-4</v>
      </c>
      <c r="P30" s="20">
        <v>0.51469809476200001</v>
      </c>
      <c r="Q30" s="8"/>
    </row>
    <row r="31" spans="5:17" x14ac:dyDescent="0.25">
      <c r="E31" s="8"/>
      <c r="F31" s="15">
        <v>22</v>
      </c>
      <c r="G31" s="16">
        <v>0</v>
      </c>
      <c r="H31" s="18">
        <v>3.4914196848399999</v>
      </c>
      <c r="I31" s="17">
        <v>9.7702692025000002E-5</v>
      </c>
      <c r="J31" s="16">
        <v>1E-4</v>
      </c>
      <c r="K31" s="18">
        <v>28.5168151976</v>
      </c>
      <c r="L31" s="18">
        <v>1.92536181424</v>
      </c>
      <c r="M31" s="18">
        <v>5.5741364020899997</v>
      </c>
      <c r="N31" s="16">
        <v>1</v>
      </c>
      <c r="O31" s="17">
        <v>1.20445334678E-4</v>
      </c>
      <c r="P31" s="20">
        <v>0.52007739309900003</v>
      </c>
      <c r="Q31" s="8"/>
    </row>
    <row r="32" spans="5:17" x14ac:dyDescent="0.25">
      <c r="E32" s="8"/>
      <c r="F32" s="15">
        <v>23</v>
      </c>
      <c r="G32" s="16">
        <v>0</v>
      </c>
      <c r="H32" s="18">
        <v>3.5790612800599999</v>
      </c>
      <c r="I32" s="17">
        <v>5.9481012088500003E-5</v>
      </c>
      <c r="J32" s="16">
        <v>1E-4</v>
      </c>
      <c r="K32" s="18">
        <v>30.4005975661</v>
      </c>
      <c r="L32" s="18">
        <v>1.9015806211999999</v>
      </c>
      <c r="M32" s="18">
        <v>6.5463050511400001</v>
      </c>
      <c r="N32" s="16">
        <v>1</v>
      </c>
      <c r="O32" s="17">
        <v>1.2375188821E-4</v>
      </c>
      <c r="P32" s="20">
        <v>0.56656800986300004</v>
      </c>
      <c r="Q32" s="8"/>
    </row>
    <row r="33" spans="5:17" x14ac:dyDescent="0.25">
      <c r="E33" s="8"/>
      <c r="F33" s="15">
        <v>24</v>
      </c>
      <c r="G33" s="16">
        <v>0</v>
      </c>
      <c r="H33" s="18">
        <v>3.51385928362</v>
      </c>
      <c r="I33" s="17">
        <v>7.8984879336100003E-5</v>
      </c>
      <c r="J33" s="16">
        <v>1E-4</v>
      </c>
      <c r="K33" s="18">
        <v>31.4409524784</v>
      </c>
      <c r="L33" s="18">
        <v>1.89629698485</v>
      </c>
      <c r="M33" s="18">
        <v>6.59426995942</v>
      </c>
      <c r="N33" s="16">
        <v>1</v>
      </c>
      <c r="O33" s="17">
        <v>1.24427252115E-4</v>
      </c>
      <c r="P33" s="20">
        <v>0.61745628390100005</v>
      </c>
      <c r="Q33" s="8"/>
    </row>
    <row r="34" spans="5:17" x14ac:dyDescent="0.25">
      <c r="E34" s="8"/>
      <c r="F34" s="15">
        <v>25</v>
      </c>
      <c r="G34" s="16">
        <v>0</v>
      </c>
      <c r="H34" s="18">
        <v>3.5142044537700001</v>
      </c>
      <c r="I34" s="17">
        <v>8.5743345876999996E-5</v>
      </c>
      <c r="J34" s="16">
        <v>1E-4</v>
      </c>
      <c r="K34" s="18">
        <v>30.952469890300002</v>
      </c>
      <c r="L34" s="18">
        <v>1.93064936434</v>
      </c>
      <c r="M34" s="18">
        <v>5.6536178419600001</v>
      </c>
      <c r="N34" s="16">
        <v>1</v>
      </c>
      <c r="O34" s="17">
        <v>1.17794965166E-4</v>
      </c>
      <c r="P34" s="20">
        <v>0.60205970470500003</v>
      </c>
      <c r="Q34" s="8"/>
    </row>
    <row r="35" spans="5:17" x14ac:dyDescent="0.25">
      <c r="E35" s="8"/>
      <c r="F35" s="15">
        <v>26</v>
      </c>
      <c r="G35" s="16">
        <v>0</v>
      </c>
      <c r="H35" s="18">
        <v>3.49316076689</v>
      </c>
      <c r="I35" s="17">
        <v>9.1666910576700006E-5</v>
      </c>
      <c r="J35" s="16">
        <v>1E-4</v>
      </c>
      <c r="K35" s="18">
        <v>31.864562076599999</v>
      </c>
      <c r="L35" s="18">
        <v>1.9341294153999999</v>
      </c>
      <c r="M35" s="18">
        <v>5.5694732131400002</v>
      </c>
      <c r="N35" s="16">
        <v>1</v>
      </c>
      <c r="O35" s="17">
        <v>1.15702202499E-4</v>
      </c>
      <c r="P35" s="20">
        <v>0.56988768559000003</v>
      </c>
      <c r="Q35" s="8"/>
    </row>
    <row r="36" spans="5:17" x14ac:dyDescent="0.25">
      <c r="E36" s="8"/>
      <c r="F36" s="15">
        <v>27</v>
      </c>
      <c r="G36" s="16">
        <v>0</v>
      </c>
      <c r="H36" s="18">
        <v>3.5876537817499998</v>
      </c>
      <c r="I36" s="17">
        <v>5.0446712005099998E-5</v>
      </c>
      <c r="J36" s="16">
        <v>1E-4</v>
      </c>
      <c r="K36" s="18">
        <v>35.072046463299998</v>
      </c>
      <c r="L36" s="18">
        <v>1.88246025453</v>
      </c>
      <c r="M36" s="18">
        <v>6.1679770982599997</v>
      </c>
      <c r="N36" s="16">
        <v>1</v>
      </c>
      <c r="O36" s="17">
        <v>1.2881407324599999E-4</v>
      </c>
      <c r="P36" s="20">
        <v>0.57475956871</v>
      </c>
      <c r="Q36" s="8"/>
    </row>
    <row r="37" spans="5:17" x14ac:dyDescent="0.25">
      <c r="E37" s="8"/>
      <c r="F37" s="15">
        <v>28</v>
      </c>
      <c r="G37" s="16">
        <v>0</v>
      </c>
      <c r="H37" s="18">
        <v>3.5132246785499999</v>
      </c>
      <c r="I37" s="17">
        <v>7.2497244391800004E-5</v>
      </c>
      <c r="J37" s="16">
        <v>1E-4</v>
      </c>
      <c r="K37" s="18">
        <v>35.396168602199999</v>
      </c>
      <c r="L37" s="18">
        <v>1.90163308381</v>
      </c>
      <c r="M37" s="18">
        <v>5.8244785648899997</v>
      </c>
      <c r="N37" s="16">
        <v>1</v>
      </c>
      <c r="O37" s="17">
        <v>1.21376913979E-4</v>
      </c>
      <c r="P37" s="20">
        <v>0.59545490630599995</v>
      </c>
      <c r="Q37" s="8"/>
    </row>
    <row r="38" spans="5:17" x14ac:dyDescent="0.25">
      <c r="E38" s="8"/>
      <c r="F38" s="15">
        <v>29</v>
      </c>
      <c r="G38" s="16">
        <v>0</v>
      </c>
      <c r="H38" s="18">
        <v>3.61165882861</v>
      </c>
      <c r="I38" s="17">
        <v>4.4143047194600001E-5</v>
      </c>
      <c r="J38" s="16">
        <v>1E-4</v>
      </c>
      <c r="K38" s="18">
        <v>36.843031024600002</v>
      </c>
      <c r="L38" s="18">
        <v>1.88953453399</v>
      </c>
      <c r="M38" s="18">
        <v>6.05845515644</v>
      </c>
      <c r="N38" s="16">
        <v>1</v>
      </c>
      <c r="O38" s="17">
        <v>1.24502469399E-4</v>
      </c>
      <c r="P38" s="20">
        <v>0.55944849822999998</v>
      </c>
      <c r="Q38" s="8"/>
    </row>
    <row r="39" spans="5:17" x14ac:dyDescent="0.25">
      <c r="E39" s="8"/>
      <c r="F39" s="15">
        <v>30</v>
      </c>
      <c r="G39" s="16">
        <v>0</v>
      </c>
      <c r="H39" s="18">
        <v>3.5156667640800001</v>
      </c>
      <c r="I39" s="17">
        <v>6.7995591246599994E-5</v>
      </c>
      <c r="J39" s="16">
        <v>1E-4</v>
      </c>
      <c r="K39" s="18">
        <v>37.612108089800003</v>
      </c>
      <c r="L39" s="18">
        <v>1.8946870192800001</v>
      </c>
      <c r="M39" s="18">
        <v>5.9577713928199998</v>
      </c>
      <c r="N39" s="16">
        <v>1</v>
      </c>
      <c r="O39" s="17">
        <v>1.21722617963E-4</v>
      </c>
      <c r="P39" s="20">
        <v>0.61092104064300001</v>
      </c>
      <c r="Q39" s="8"/>
    </row>
    <row r="40" spans="5:17" x14ac:dyDescent="0.25">
      <c r="E40" s="8"/>
      <c r="F40" s="15">
        <v>31</v>
      </c>
      <c r="G40" s="16">
        <v>0</v>
      </c>
      <c r="H40" s="18">
        <v>3.5424568458699999</v>
      </c>
      <c r="I40" s="17">
        <v>5.9396500799100003E-5</v>
      </c>
      <c r="J40" s="16">
        <v>1E-4</v>
      </c>
      <c r="K40" s="18">
        <v>38.254445850899998</v>
      </c>
      <c r="L40" s="18">
        <v>1.9051051726499999</v>
      </c>
      <c r="M40" s="18">
        <v>5.9043610436999998</v>
      </c>
      <c r="N40" s="16">
        <v>1</v>
      </c>
      <c r="O40" s="17">
        <v>1.18536959676E-4</v>
      </c>
      <c r="P40" s="20">
        <v>0.61698723682199996</v>
      </c>
      <c r="Q40" s="8"/>
    </row>
    <row r="41" spans="5:17" x14ac:dyDescent="0.25">
      <c r="E41" s="8"/>
      <c r="F41" s="15">
        <v>32</v>
      </c>
      <c r="G41" s="16">
        <v>0</v>
      </c>
      <c r="H41" s="18">
        <v>3.5325853937899998</v>
      </c>
      <c r="I41" s="17">
        <v>6.0646383012700001E-5</v>
      </c>
      <c r="J41" s="16">
        <v>1E-4</v>
      </c>
      <c r="K41" s="18">
        <v>39.715298944600001</v>
      </c>
      <c r="L41" s="18">
        <v>1.88759952827</v>
      </c>
      <c r="M41" s="18">
        <v>6.1343609255600002</v>
      </c>
      <c r="N41" s="16">
        <v>1</v>
      </c>
      <c r="O41" s="17">
        <v>1.2353031586899999E-4</v>
      </c>
      <c r="P41" s="20">
        <v>0.54037265999700002</v>
      </c>
      <c r="Q41" s="8"/>
    </row>
    <row r="42" spans="5:17" x14ac:dyDescent="0.25">
      <c r="E42" s="8"/>
      <c r="F42" s="15">
        <v>33</v>
      </c>
      <c r="G42" s="16">
        <v>0</v>
      </c>
      <c r="H42" s="18">
        <v>3.43606625906</v>
      </c>
      <c r="I42" s="17">
        <v>9.4051191217800001E-5</v>
      </c>
      <c r="J42" s="16">
        <v>1E-4</v>
      </c>
      <c r="K42" s="18">
        <v>40.503040058499998</v>
      </c>
      <c r="L42" s="18">
        <v>1.8849720085699999</v>
      </c>
      <c r="M42" s="18">
        <v>6.2311527822299997</v>
      </c>
      <c r="N42" s="16">
        <v>1</v>
      </c>
      <c r="O42" s="17">
        <v>1.2422337372600001E-4</v>
      </c>
      <c r="P42" s="20">
        <v>0.54055519444699995</v>
      </c>
      <c r="Q42" s="8"/>
    </row>
    <row r="43" spans="5:17" x14ac:dyDescent="0.25">
      <c r="E43" s="8"/>
      <c r="F43" s="15">
        <v>34</v>
      </c>
      <c r="G43" s="16">
        <v>0</v>
      </c>
      <c r="H43" s="18">
        <v>3.4594297224999999</v>
      </c>
      <c r="I43" s="17">
        <v>7.5337854714100006E-5</v>
      </c>
      <c r="J43" s="16">
        <v>1E-4</v>
      </c>
      <c r="K43" s="18">
        <v>43.5990750968</v>
      </c>
      <c r="L43" s="18">
        <v>1.8649175762400001</v>
      </c>
      <c r="M43" s="18">
        <v>6.2619092501300004</v>
      </c>
      <c r="N43" s="16">
        <v>1</v>
      </c>
      <c r="O43" s="17">
        <v>1.2731015304100001E-4</v>
      </c>
      <c r="P43" s="20">
        <v>0.54779240852599997</v>
      </c>
      <c r="Q43" s="8"/>
    </row>
    <row r="44" spans="5:17" x14ac:dyDescent="0.25">
      <c r="E44" s="8"/>
      <c r="F44" s="15">
        <v>35</v>
      </c>
      <c r="G44" s="16">
        <v>0</v>
      </c>
      <c r="H44" s="18">
        <v>3.5753619199100002</v>
      </c>
      <c r="I44" s="17">
        <v>4.51938641782E-5</v>
      </c>
      <c r="J44" s="16">
        <v>1E-4</v>
      </c>
      <c r="K44" s="18">
        <v>43.829435730500002</v>
      </c>
      <c r="L44" s="18">
        <v>1.8923003570100001</v>
      </c>
      <c r="M44" s="18">
        <v>6.0102381616600002</v>
      </c>
      <c r="N44" s="16">
        <v>1</v>
      </c>
      <c r="O44" s="17">
        <v>1.18750096276E-4</v>
      </c>
      <c r="P44" s="20">
        <v>0.63094677051799997</v>
      </c>
      <c r="Q44" s="8"/>
    </row>
    <row r="45" spans="5:17" x14ac:dyDescent="0.25">
      <c r="E45" s="8"/>
      <c r="F45" s="15">
        <v>36</v>
      </c>
      <c r="G45" s="16">
        <v>0</v>
      </c>
      <c r="H45" s="18">
        <v>3.5428745030900002</v>
      </c>
      <c r="I45" s="17">
        <v>4.5335142545799998E-5</v>
      </c>
      <c r="J45" s="16">
        <v>1E-4</v>
      </c>
      <c r="K45" s="18">
        <v>46.911222508199998</v>
      </c>
      <c r="L45" s="18">
        <v>1.8585671988600001</v>
      </c>
      <c r="M45" s="18">
        <v>6.4254891891400003</v>
      </c>
      <c r="N45" s="16">
        <v>1</v>
      </c>
      <c r="O45" s="17">
        <v>1.2780437589099999E-4</v>
      </c>
      <c r="P45" s="20">
        <v>0.56196326670999996</v>
      </c>
      <c r="Q45" s="8"/>
    </row>
    <row r="46" spans="5:17" x14ac:dyDescent="0.25">
      <c r="E46" s="8"/>
      <c r="F46" s="15">
        <v>37</v>
      </c>
      <c r="G46" s="16">
        <v>0</v>
      </c>
      <c r="H46" s="18">
        <v>3.5223531391799998</v>
      </c>
      <c r="I46" s="17">
        <v>5.4512899061899997E-5</v>
      </c>
      <c r="J46" s="16">
        <v>1E-4</v>
      </c>
      <c r="K46" s="18">
        <v>44.958375445999998</v>
      </c>
      <c r="L46" s="18">
        <v>1.8965803667000001</v>
      </c>
      <c r="M46" s="18">
        <v>6.0033934205300001</v>
      </c>
      <c r="N46" s="16">
        <v>1</v>
      </c>
      <c r="O46" s="17">
        <v>1.1699293038100001E-4</v>
      </c>
      <c r="P46" s="20">
        <v>0.58885406498799997</v>
      </c>
      <c r="Q46" s="8"/>
    </row>
    <row r="47" spans="5:17" x14ac:dyDescent="0.25">
      <c r="E47" s="8"/>
      <c r="F47" s="15">
        <v>38</v>
      </c>
      <c r="G47" s="16">
        <v>0</v>
      </c>
      <c r="H47" s="18">
        <v>3.8134729623600001</v>
      </c>
      <c r="I47" s="17">
        <v>1.1136281313700001E-5</v>
      </c>
      <c r="J47" s="16">
        <v>1E-4</v>
      </c>
      <c r="K47" s="18">
        <v>50.798063332300003</v>
      </c>
      <c r="L47" s="18">
        <v>1.84874511465</v>
      </c>
      <c r="M47" s="18">
        <v>6.4693505092299999</v>
      </c>
      <c r="N47" s="16">
        <v>1</v>
      </c>
      <c r="O47" s="17">
        <v>1.2954706641199999E-4</v>
      </c>
      <c r="P47" s="20">
        <v>0.61238105137599996</v>
      </c>
      <c r="Q47" s="8"/>
    </row>
    <row r="48" spans="5:17" x14ac:dyDescent="0.25">
      <c r="E48" s="8"/>
      <c r="F48" s="15">
        <v>39</v>
      </c>
      <c r="G48" s="16">
        <v>0</v>
      </c>
      <c r="H48" s="18">
        <v>3.4383868683799999</v>
      </c>
      <c r="I48" s="17">
        <v>6.9942678053099998E-5</v>
      </c>
      <c r="J48" s="16">
        <v>1E-4</v>
      </c>
      <c r="K48" s="18">
        <v>48.7649998451</v>
      </c>
      <c r="L48" s="18">
        <v>1.87599677269</v>
      </c>
      <c r="M48" s="18">
        <v>6.2641142641499998</v>
      </c>
      <c r="N48" s="16">
        <v>1</v>
      </c>
      <c r="O48" s="17">
        <v>1.21942910674E-4</v>
      </c>
      <c r="P48" s="20">
        <v>0.58125432452400005</v>
      </c>
      <c r="Q48" s="8"/>
    </row>
    <row r="49" spans="5:17" x14ac:dyDescent="0.25">
      <c r="E49" s="8"/>
      <c r="F49" s="15">
        <v>40</v>
      </c>
      <c r="G49" s="16">
        <v>0</v>
      </c>
      <c r="H49" s="18">
        <v>3.8226544769699999</v>
      </c>
      <c r="I49" s="17">
        <v>9.4951618945199997E-6</v>
      </c>
      <c r="J49" s="16">
        <v>1E-4</v>
      </c>
      <c r="K49" s="18">
        <v>53.293161344399998</v>
      </c>
      <c r="L49" s="18">
        <v>1.85968097476</v>
      </c>
      <c r="M49" s="18">
        <v>6.4655096463100001</v>
      </c>
      <c r="N49" s="16">
        <v>1</v>
      </c>
      <c r="O49" s="17">
        <v>1.24508767353E-4</v>
      </c>
      <c r="P49" s="20">
        <v>0.52827577775699996</v>
      </c>
      <c r="Q49" s="8"/>
    </row>
    <row r="50" spans="5:17" x14ac:dyDescent="0.25">
      <c r="E50" s="8"/>
      <c r="F50" s="15">
        <v>41</v>
      </c>
      <c r="G50" s="16">
        <v>0</v>
      </c>
      <c r="H50" s="18">
        <v>3.9984028656300001</v>
      </c>
      <c r="I50" s="17">
        <v>3.7694169874299998E-6</v>
      </c>
      <c r="J50" s="16">
        <v>1E-4</v>
      </c>
      <c r="K50" s="18">
        <v>55.039243251599999</v>
      </c>
      <c r="L50" s="18">
        <v>1.8609656731499999</v>
      </c>
      <c r="M50" s="18">
        <v>5.7671422829700001</v>
      </c>
      <c r="N50" s="16">
        <v>1</v>
      </c>
      <c r="O50" s="17">
        <v>1.2586721890099999E-4</v>
      </c>
      <c r="P50" s="20">
        <v>0.61580845393200001</v>
      </c>
      <c r="Q50" s="8"/>
    </row>
    <row r="51" spans="5:17" x14ac:dyDescent="0.25">
      <c r="E51" s="8"/>
      <c r="F51" s="15">
        <v>42</v>
      </c>
      <c r="G51" s="16">
        <v>0</v>
      </c>
      <c r="H51" s="18">
        <v>3.4823756169200002</v>
      </c>
      <c r="I51" s="17">
        <v>5.1763933136700002E-5</v>
      </c>
      <c r="J51" s="16">
        <v>1E-4</v>
      </c>
      <c r="K51" s="18">
        <v>50.990963455100001</v>
      </c>
      <c r="L51" s="18">
        <v>1.8960979578899999</v>
      </c>
      <c r="M51" s="18">
        <v>6.2721579842399997</v>
      </c>
      <c r="N51" s="16">
        <v>1</v>
      </c>
      <c r="O51" s="17">
        <v>1.15056348719E-4</v>
      </c>
      <c r="P51" s="20">
        <v>0.54602728546500001</v>
      </c>
      <c r="Q51" s="8"/>
    </row>
    <row r="52" spans="5:17" x14ac:dyDescent="0.25">
      <c r="E52" s="8"/>
      <c r="F52" s="15">
        <v>43</v>
      </c>
      <c r="G52" s="16">
        <v>0</v>
      </c>
      <c r="H52" s="18">
        <v>3.3580118883700001</v>
      </c>
      <c r="I52" s="17">
        <v>7.5753638586899998E-5</v>
      </c>
      <c r="J52" s="16">
        <v>1E-4</v>
      </c>
      <c r="K52" s="18">
        <v>56.3198178357</v>
      </c>
      <c r="L52" s="18">
        <v>1.84990316564</v>
      </c>
      <c r="M52" s="18">
        <v>6.7234965187000002</v>
      </c>
      <c r="N52" s="16">
        <v>1</v>
      </c>
      <c r="O52" s="17">
        <v>1.2667277121800001E-4</v>
      </c>
      <c r="P52" s="20">
        <v>0.51034100868200005</v>
      </c>
      <c r="Q52" s="8"/>
    </row>
    <row r="53" spans="5:17" x14ac:dyDescent="0.25">
      <c r="E53" s="8"/>
      <c r="F53" s="15">
        <v>44</v>
      </c>
      <c r="G53" s="16">
        <v>0</v>
      </c>
      <c r="H53" s="18">
        <v>3.4583993880900001</v>
      </c>
      <c r="I53" s="17">
        <v>4.6463231167499997E-5</v>
      </c>
      <c r="J53" s="16">
        <v>1E-4</v>
      </c>
      <c r="K53" s="18">
        <v>54.754610087800003</v>
      </c>
      <c r="L53" s="18">
        <v>1.8832570911299999</v>
      </c>
      <c r="M53" s="18">
        <v>6.3031653918700004</v>
      </c>
      <c r="N53" s="16">
        <v>1</v>
      </c>
      <c r="O53" s="17">
        <v>1.1704139421500001E-4</v>
      </c>
      <c r="P53" s="20">
        <v>0.56416201727899995</v>
      </c>
      <c r="Q53" s="8"/>
    </row>
    <row r="54" spans="5:17" x14ac:dyDescent="0.25">
      <c r="E54" s="8"/>
      <c r="F54" s="15">
        <v>45</v>
      </c>
      <c r="G54" s="16">
        <v>0</v>
      </c>
      <c r="H54" s="18">
        <v>3.5145399839399998</v>
      </c>
      <c r="I54" s="17">
        <v>3.7629990131799997E-5</v>
      </c>
      <c r="J54" s="16">
        <v>1E-4</v>
      </c>
      <c r="K54" s="18">
        <v>56.719239324</v>
      </c>
      <c r="L54" s="18">
        <v>1.88491266931</v>
      </c>
      <c r="M54" s="18">
        <v>5.5647890594699998</v>
      </c>
      <c r="N54" s="16">
        <v>1</v>
      </c>
      <c r="O54" s="17">
        <v>1.17457726064E-4</v>
      </c>
      <c r="P54" s="20">
        <v>0.56230411996200003</v>
      </c>
      <c r="Q54" s="8"/>
    </row>
    <row r="55" spans="5:17" x14ac:dyDescent="0.25">
      <c r="E55" s="8"/>
      <c r="F55" s="15">
        <v>46</v>
      </c>
      <c r="G55" s="16">
        <v>0</v>
      </c>
      <c r="H55" s="18">
        <v>3.8002255789800001</v>
      </c>
      <c r="I55" s="17">
        <v>6.9763451662700004E-6</v>
      </c>
      <c r="J55" s="16">
        <v>1E-4</v>
      </c>
      <c r="K55" s="18">
        <v>60.1705476793</v>
      </c>
      <c r="L55" s="18">
        <v>1.87298329967</v>
      </c>
      <c r="M55" s="18">
        <v>6.46107510632</v>
      </c>
      <c r="N55" s="16">
        <v>1</v>
      </c>
      <c r="O55" s="17">
        <v>1.17932031062E-4</v>
      </c>
      <c r="P55" s="20">
        <v>0.51396600605499998</v>
      </c>
      <c r="Q55" s="8"/>
    </row>
    <row r="56" spans="5:17" x14ac:dyDescent="0.25">
      <c r="E56" s="8"/>
      <c r="F56" s="15">
        <v>47</v>
      </c>
      <c r="G56" s="16">
        <v>0</v>
      </c>
      <c r="H56" s="18">
        <v>3.6276576765600002</v>
      </c>
      <c r="I56" s="17">
        <v>1.7196584915300002E-5</v>
      </c>
      <c r="J56" s="16">
        <v>1E-4</v>
      </c>
      <c r="K56" s="18">
        <v>60.432754834299999</v>
      </c>
      <c r="L56" s="18">
        <v>1.8770372982500001</v>
      </c>
      <c r="M56" s="18">
        <v>6.5188830212699997</v>
      </c>
      <c r="N56" s="16">
        <v>1</v>
      </c>
      <c r="O56" s="17">
        <v>1.16878847405E-4</v>
      </c>
      <c r="P56" s="20">
        <v>0.53861692498400005</v>
      </c>
      <c r="Q56" s="8"/>
    </row>
    <row r="57" spans="5:17" x14ac:dyDescent="0.25">
      <c r="E57" s="8"/>
      <c r="F57" s="15">
        <v>48</v>
      </c>
      <c r="G57" s="16">
        <v>0</v>
      </c>
      <c r="H57" s="18">
        <v>3.9989896089900001</v>
      </c>
      <c r="I57" s="17">
        <v>2.4191733402600001E-6</v>
      </c>
      <c r="J57" s="16">
        <v>1E-4</v>
      </c>
      <c r="K57" s="18">
        <v>63.459691729100001</v>
      </c>
      <c r="L57" s="18">
        <v>1.88053646491</v>
      </c>
      <c r="M57" s="18">
        <v>5.6249438710300002</v>
      </c>
      <c r="N57" s="16">
        <v>1</v>
      </c>
      <c r="O57" s="17">
        <v>1.1697872035899999E-4</v>
      </c>
      <c r="P57" s="20">
        <v>0.53421427085999995</v>
      </c>
      <c r="Q57" s="8"/>
    </row>
    <row r="58" spans="5:17" x14ac:dyDescent="0.25">
      <c r="E58" s="8"/>
      <c r="F58" s="15">
        <v>49</v>
      </c>
      <c r="G58" s="16">
        <v>0</v>
      </c>
      <c r="H58" s="18">
        <v>3.9999848185900002</v>
      </c>
      <c r="I58" s="17">
        <v>4.4040690439999997E-8</v>
      </c>
      <c r="J58" s="16">
        <v>1E-4</v>
      </c>
      <c r="K58" s="18">
        <v>65.3115825183</v>
      </c>
      <c r="L58" s="18">
        <v>1.8160229327199999</v>
      </c>
      <c r="M58" s="18">
        <v>7.0060745187400002</v>
      </c>
      <c r="N58" s="16">
        <v>1</v>
      </c>
      <c r="O58" s="17">
        <v>1.3145847497699999E-4</v>
      </c>
      <c r="P58" s="20">
        <v>0.53079040358200003</v>
      </c>
      <c r="Q58" s="8"/>
    </row>
    <row r="59" spans="5:17" x14ac:dyDescent="0.25">
      <c r="E59" s="8"/>
      <c r="F59" s="15">
        <v>50</v>
      </c>
      <c r="G59" s="16">
        <v>0</v>
      </c>
      <c r="H59" s="18">
        <v>3.8602494785800001</v>
      </c>
      <c r="I59" s="17">
        <v>4.4393349727400004E-6</v>
      </c>
      <c r="J59" s="16">
        <v>1E-4</v>
      </c>
      <c r="K59" s="18">
        <v>64.897834526599993</v>
      </c>
      <c r="L59" s="18">
        <v>1.8802374122200001</v>
      </c>
      <c r="M59" s="18">
        <v>6.4221687236399996</v>
      </c>
      <c r="N59" s="16">
        <v>1</v>
      </c>
      <c r="O59" s="17">
        <v>1.15071439031E-4</v>
      </c>
      <c r="P59" s="20">
        <v>0.53655884932300002</v>
      </c>
      <c r="Q59" s="8"/>
    </row>
    <row r="60" spans="5:17" x14ac:dyDescent="0.25">
      <c r="E60" s="8"/>
      <c r="F60" s="15">
        <v>51</v>
      </c>
      <c r="G60" s="16">
        <v>0</v>
      </c>
      <c r="H60" s="18">
        <v>3.5704403789099999</v>
      </c>
      <c r="I60" s="17">
        <v>1.6334091076200001E-5</v>
      </c>
      <c r="J60" s="16">
        <v>1E-4</v>
      </c>
      <c r="K60" s="18">
        <v>65.965183182199993</v>
      </c>
      <c r="L60" s="18">
        <v>1.88336784</v>
      </c>
      <c r="M60" s="18">
        <v>5.7453801436600003</v>
      </c>
      <c r="N60" s="16">
        <v>1</v>
      </c>
      <c r="O60" s="17">
        <v>1.15630096972E-4</v>
      </c>
      <c r="P60" s="20">
        <v>0.59136888878299998</v>
      </c>
      <c r="Q60" s="8"/>
    </row>
    <row r="61" spans="5:17" x14ac:dyDescent="0.25">
      <c r="E61" s="8"/>
      <c r="F61" s="15">
        <v>52</v>
      </c>
      <c r="G61" s="16">
        <v>0</v>
      </c>
      <c r="H61" s="18">
        <v>3.7392056918400001</v>
      </c>
      <c r="I61" s="17">
        <v>7.3398431872799999E-6</v>
      </c>
      <c r="J61" s="16">
        <v>1E-4</v>
      </c>
      <c r="K61" s="18">
        <v>68.3173469324</v>
      </c>
      <c r="L61" s="18">
        <v>1.8722283362300001</v>
      </c>
      <c r="M61" s="18">
        <v>6.6372578464699998</v>
      </c>
      <c r="N61" s="16">
        <v>1</v>
      </c>
      <c r="O61" s="17">
        <v>1.16785007558E-4</v>
      </c>
      <c r="P61" s="20">
        <v>0.58951069041899995</v>
      </c>
      <c r="Q61" s="8"/>
    </row>
    <row r="62" spans="5:17" x14ac:dyDescent="0.25">
      <c r="E62" s="8"/>
      <c r="F62" s="15">
        <v>53</v>
      </c>
      <c r="G62" s="16">
        <v>0</v>
      </c>
      <c r="H62" s="18">
        <v>3.4799160224099999</v>
      </c>
      <c r="I62" s="17">
        <v>2.5136419231699999E-5</v>
      </c>
      <c r="J62" s="16">
        <v>1E-4</v>
      </c>
      <c r="K62" s="18">
        <v>68.409332689300001</v>
      </c>
      <c r="L62" s="18">
        <v>1.87906003537</v>
      </c>
      <c r="M62" s="18">
        <v>6.5439096577899996</v>
      </c>
      <c r="N62" s="16">
        <v>1</v>
      </c>
      <c r="O62" s="17">
        <v>1.14820098626E-4</v>
      </c>
      <c r="P62" s="20">
        <v>0.62508125626599997</v>
      </c>
      <c r="Q62" s="8"/>
    </row>
    <row r="63" spans="5:17" x14ac:dyDescent="0.25">
      <c r="E63" s="8"/>
      <c r="F63" s="15">
        <v>54</v>
      </c>
      <c r="G63" s="16">
        <v>0</v>
      </c>
      <c r="H63" s="18">
        <v>3.4812036376000002</v>
      </c>
      <c r="I63" s="17">
        <v>1.9595242268699999E-5</v>
      </c>
      <c r="J63" s="16">
        <v>1E-4</v>
      </c>
      <c r="K63" s="18">
        <v>74.168761756999999</v>
      </c>
      <c r="L63" s="18">
        <v>1.8611535887699999</v>
      </c>
      <c r="M63" s="18">
        <v>6.8309794226799996</v>
      </c>
      <c r="N63" s="16">
        <v>1</v>
      </c>
      <c r="O63" s="17">
        <v>1.1852039264300001E-4</v>
      </c>
      <c r="P63" s="20">
        <v>0.57990044570900001</v>
      </c>
      <c r="Q63" s="8"/>
    </row>
    <row r="64" spans="5:17" x14ac:dyDescent="0.25">
      <c r="E64" s="8"/>
      <c r="F64" s="15">
        <v>55</v>
      </c>
      <c r="G64" s="16">
        <v>0</v>
      </c>
      <c r="H64" s="18">
        <v>3.22156119442</v>
      </c>
      <c r="I64" s="17">
        <v>7.9204214011200006E-5</v>
      </c>
      <c r="J64" s="16">
        <v>1E-4</v>
      </c>
      <c r="K64" s="18">
        <v>69.973343322600002</v>
      </c>
      <c r="L64" s="18">
        <v>1.89358544488</v>
      </c>
      <c r="M64" s="18">
        <v>5.6316033939799999</v>
      </c>
      <c r="N64" s="16">
        <v>1</v>
      </c>
      <c r="O64" s="17">
        <v>1.11931467683E-4</v>
      </c>
      <c r="P64" s="20">
        <v>0.61740039676199998</v>
      </c>
      <c r="Q64" s="8"/>
    </row>
    <row r="65" spans="5:17" x14ac:dyDescent="0.25">
      <c r="E65" s="8"/>
      <c r="F65" s="15">
        <v>56</v>
      </c>
      <c r="G65" s="16">
        <v>0</v>
      </c>
      <c r="H65" s="18">
        <v>3.9999585413199998</v>
      </c>
      <c r="I65" s="17">
        <v>1.5995283622700001E-6</v>
      </c>
      <c r="J65" s="16">
        <v>1E-4</v>
      </c>
      <c r="K65" s="18">
        <v>73.465991989900004</v>
      </c>
      <c r="L65" s="18">
        <v>1.8837606311899999</v>
      </c>
      <c r="M65" s="18">
        <v>5.9628170213000002</v>
      </c>
      <c r="N65" s="16">
        <v>1</v>
      </c>
      <c r="O65" s="17">
        <v>1.1497340304E-4</v>
      </c>
      <c r="P65" s="20">
        <v>0.62343192378099999</v>
      </c>
      <c r="Q65" s="8"/>
    </row>
    <row r="66" spans="5:17" x14ac:dyDescent="0.25">
      <c r="E66" s="8"/>
      <c r="F66" s="15">
        <v>57</v>
      </c>
      <c r="G66" s="16">
        <v>0</v>
      </c>
      <c r="H66" s="18">
        <v>3.6195395294799999</v>
      </c>
      <c r="I66" s="17">
        <v>8.2560942357400001E-6</v>
      </c>
      <c r="J66" s="16">
        <v>1E-4</v>
      </c>
      <c r="K66" s="18">
        <v>76.500900906699997</v>
      </c>
      <c r="L66" s="18">
        <v>1.8788765301999999</v>
      </c>
      <c r="M66" s="18">
        <v>6.6740707294600004</v>
      </c>
      <c r="N66" s="16">
        <v>1</v>
      </c>
      <c r="O66" s="17">
        <v>1.13076283141E-4</v>
      </c>
      <c r="P66" s="20">
        <v>0.52799056167699998</v>
      </c>
      <c r="Q66" s="8"/>
    </row>
    <row r="67" spans="5:17" x14ac:dyDescent="0.25">
      <c r="E67" s="8"/>
      <c r="F67" s="15">
        <v>58</v>
      </c>
      <c r="G67" s="16">
        <v>0</v>
      </c>
      <c r="H67" s="18">
        <v>3.9024134613600001</v>
      </c>
      <c r="I67" s="17">
        <v>1.43549000385E-6</v>
      </c>
      <c r="J67" s="16">
        <v>1E-4</v>
      </c>
      <c r="K67" s="18">
        <v>78.6076325521</v>
      </c>
      <c r="L67" s="18">
        <v>1.8879464325899999</v>
      </c>
      <c r="M67" s="18">
        <v>5.6738072828300004</v>
      </c>
      <c r="N67" s="16">
        <v>1</v>
      </c>
      <c r="O67" s="17">
        <v>1.11945874668E-4</v>
      </c>
      <c r="P67" s="20">
        <v>0.59566762924799999</v>
      </c>
      <c r="Q67" s="8"/>
    </row>
    <row r="68" spans="5:17" x14ac:dyDescent="0.25">
      <c r="E68" s="8"/>
      <c r="F68" s="15">
        <v>59</v>
      </c>
      <c r="G68" s="16">
        <v>0</v>
      </c>
      <c r="H68" s="18">
        <v>3.6611120533300001</v>
      </c>
      <c r="I68" s="17">
        <v>5.1483472769899997E-6</v>
      </c>
      <c r="J68" s="16">
        <v>1E-4</v>
      </c>
      <c r="K68" s="18">
        <v>76.800044292400003</v>
      </c>
      <c r="L68" s="18">
        <v>1.8990996305800001</v>
      </c>
      <c r="M68" s="18">
        <v>5.6353225054599996</v>
      </c>
      <c r="N68" s="16">
        <v>1</v>
      </c>
      <c r="O68" s="17">
        <v>1.09502571709E-4</v>
      </c>
      <c r="P68" s="20">
        <v>0.55311593165700002</v>
      </c>
      <c r="Q68" s="8"/>
    </row>
    <row r="69" spans="5:17" x14ac:dyDescent="0.25">
      <c r="E69" s="8"/>
      <c r="F69" s="15">
        <v>60</v>
      </c>
      <c r="G69" s="16">
        <v>0</v>
      </c>
      <c r="H69" s="18">
        <v>3.9999010894699998</v>
      </c>
      <c r="I69" s="17">
        <v>5.0257366067599997E-7</v>
      </c>
      <c r="J69" s="16">
        <v>1E-4</v>
      </c>
      <c r="K69" s="18">
        <v>81.458072594100003</v>
      </c>
      <c r="L69" s="18">
        <v>1.8777246453100001</v>
      </c>
      <c r="M69" s="18">
        <v>6.81145835432</v>
      </c>
      <c r="N69" s="16">
        <v>1</v>
      </c>
      <c r="O69" s="17">
        <v>1.13319151717E-4</v>
      </c>
      <c r="P69" s="20">
        <v>0.65177012037299997</v>
      </c>
      <c r="Q69" s="8"/>
    </row>
    <row r="70" spans="5:17" x14ac:dyDescent="0.25"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</row>
    <row r="77" spans="5:17" x14ac:dyDescent="0.25">
      <c r="K77" s="1">
        <f>AVERAGE(L15:L69)</f>
        <v>1.8717459863985459</v>
      </c>
    </row>
    <row r="78" spans="5:17" x14ac:dyDescent="0.25">
      <c r="K78">
        <f>_xlfn.STDEV.S(L15:L69)</f>
        <v>4.9184814169053945E-2</v>
      </c>
    </row>
  </sheetData>
  <mergeCells count="5">
    <mergeCell ref="F2:P3"/>
    <mergeCell ref="J6:L6"/>
    <mergeCell ref="J7:L7"/>
    <mergeCell ref="J8:L8"/>
    <mergeCell ref="J9:L9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vert_diamond stage I</vt:lpstr>
      <vt:lpstr>vert_diamond stage II</vt:lpstr>
      <vt:lpstr>vert_esrf stage II</vt:lpstr>
      <vt:lpstr>vert_esrf stage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Aswin</dc:creator>
  <cp:lastModifiedBy>Aswin</cp:lastModifiedBy>
  <dcterms:created xsi:type="dcterms:W3CDTF">2018-03-13T15:51:09Z</dcterms:created>
  <dcterms:modified xsi:type="dcterms:W3CDTF">2020-03-03T11:56:32Z</dcterms:modified>
</cp:coreProperties>
</file>